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2020-02-10 (34907)\34907 на ЭТП\Технические требования\"/>
    </mc:Choice>
  </mc:AlternateContent>
  <bookViews>
    <workbookView xWindow="0" yWindow="0" windowWidth="28800" windowHeight="12300" tabRatio="826" activeTab="3"/>
  </bookViews>
  <sheets>
    <sheet name="Техническая часть" sheetId="1" r:id="rId1"/>
    <sheet name="Приложение" sheetId="4" r:id="rId2"/>
    <sheet name="Коммерческая часть" sheetId="2" r:id="rId3"/>
    <sheet name="Схема" sheetId="5" r:id="rId4"/>
    <sheet name="Компоновка" sheetId="6" r:id="rId5"/>
    <sheet name="L&amp;T" sheetId="3" r:id="rId6"/>
  </sheets>
  <externalReferences>
    <externalReference r:id="rId7"/>
  </externalReferences>
  <definedNames>
    <definedName name="_xlnm.Print_Area" localSheetId="2">'Коммерческая часть'!$A$1:$J$77</definedName>
    <definedName name="_xlnm.Print_Area" localSheetId="4">Компоновка!$A$1:$J$14</definedName>
    <definedName name="_xlnm.Print_Area" localSheetId="0">'Техническая часть'!$A$1:$S$57</definedName>
  </definedNames>
  <calcPr calcId="162913"/>
</workbook>
</file>

<file path=xl/calcChain.xml><?xml version="1.0" encoding="utf-8"?>
<calcChain xmlns="http://schemas.openxmlformats.org/spreadsheetml/2006/main">
  <c r="J5" i="1" l="1"/>
  <c r="J7" i="1" l="1"/>
</calcChain>
</file>

<file path=xl/comments1.xml><?xml version="1.0" encoding="utf-8"?>
<comments xmlns="http://schemas.openxmlformats.org/spreadsheetml/2006/main">
  <authors>
    <author>Ларионов Николай Борисович</author>
  </authors>
  <commentList>
    <comment ref="B5" authorId="0" shapeId="0">
      <text>
        <r>
          <rPr>
            <sz val="9"/>
            <color indexed="81"/>
            <rFont val="Tahoma"/>
            <family val="2"/>
            <charset val="204"/>
          </rPr>
          <t xml:space="preserve">Перечень и характеристики дополнительного оборудования, не отраженного на листе 1
</t>
        </r>
      </text>
    </comment>
    <comment ref="E8" authorId="0" shapeId="0">
      <text>
        <r>
          <rPr>
            <sz val="9"/>
            <color indexed="81"/>
            <rFont val="Tahoma"/>
            <family val="2"/>
            <charset val="204"/>
          </rPr>
          <t xml:space="preserve">Титульное наименование объекта (например, по проектной документации)
</t>
        </r>
      </text>
    </comment>
    <comment ref="E9" authorId="0" shapeId="0">
      <text>
        <r>
          <rPr>
            <sz val="9"/>
            <color indexed="81"/>
            <rFont val="Tahoma"/>
            <family val="2"/>
            <charset val="204"/>
          </rPr>
          <t>Краткое описание состава объекта (желаемая формулировка позиции КП и счета)</t>
        </r>
      </text>
    </comment>
  </commentList>
</comments>
</file>

<file path=xl/sharedStrings.xml><?xml version="1.0" encoding="utf-8"?>
<sst xmlns="http://schemas.openxmlformats.org/spreadsheetml/2006/main" count="340" uniqueCount="230">
  <si>
    <t>Общие сведения</t>
  </si>
  <si>
    <t>Тип объекта</t>
  </si>
  <si>
    <t>Наименование</t>
  </si>
  <si>
    <t>Описание</t>
  </si>
  <si>
    <t>Дополнительно</t>
  </si>
  <si>
    <t>БКТП</t>
  </si>
  <si>
    <t>БРП</t>
  </si>
  <si>
    <t>БКРП</t>
  </si>
  <si>
    <t>БКТП+БРП</t>
  </si>
  <si>
    <t>БКРП+БКТП</t>
  </si>
  <si>
    <t>Комплект оборудования</t>
  </si>
  <si>
    <t>Строительная часть</t>
  </si>
  <si>
    <t>Другой</t>
  </si>
  <si>
    <t>Конфигурация</t>
  </si>
  <si>
    <t>Кол-во блоков</t>
  </si>
  <si>
    <t>Региональное исполнение</t>
  </si>
  <si>
    <t>Внешняя отделка</t>
  </si>
  <si>
    <t>Исполнение элементов, отделка и комплектация</t>
  </si>
  <si>
    <t>Крыша</t>
  </si>
  <si>
    <t>ОК 45</t>
  </si>
  <si>
    <t>ОК 52</t>
  </si>
  <si>
    <t>ОК</t>
  </si>
  <si>
    <t>ОП</t>
  </si>
  <si>
    <t>Строительная  часть</t>
  </si>
  <si>
    <t>высокий</t>
  </si>
  <si>
    <t>низкий</t>
  </si>
  <si>
    <t>левая</t>
  </si>
  <si>
    <t>правая</t>
  </si>
  <si>
    <t>другое</t>
  </si>
  <si>
    <t>Москва</t>
  </si>
  <si>
    <t>СПб</t>
  </si>
  <si>
    <t>Регион</t>
  </si>
  <si>
    <t>Север</t>
  </si>
  <si>
    <t>Юг</t>
  </si>
  <si>
    <t>ж/б</t>
  </si>
  <si>
    <t>односкатная</t>
  </si>
  <si>
    <t>с мет.кровлей</t>
  </si>
  <si>
    <t>устанавливаемая</t>
  </si>
  <si>
    <t>двухскатная</t>
  </si>
  <si>
    <t>плоская</t>
  </si>
  <si>
    <t>усеченный</t>
  </si>
  <si>
    <t>стандарт</t>
  </si>
  <si>
    <t>отсутствует</t>
  </si>
  <si>
    <t>Дополнительные элементы</t>
  </si>
  <si>
    <t>По заданным параметрам</t>
  </si>
  <si>
    <t>Напряжение сети на стороне ВН, кВ</t>
  </si>
  <si>
    <t>Маркировка проводников</t>
  </si>
  <si>
    <t>Общие данные</t>
  </si>
  <si>
    <t>РУ-ВН</t>
  </si>
  <si>
    <t>В соответствии с документацией</t>
  </si>
  <si>
    <t>Разработать предложение</t>
  </si>
  <si>
    <t>Тип ячеек</t>
  </si>
  <si>
    <t>Изготовитель</t>
  </si>
  <si>
    <t>Поставка</t>
  </si>
  <si>
    <t>ЗАКАЗЧИК</t>
  </si>
  <si>
    <t>Монтаж</t>
  </si>
  <si>
    <t>на заводе</t>
  </si>
  <si>
    <t>на объекте</t>
  </si>
  <si>
    <t>, выполняет</t>
  </si>
  <si>
    <t>Число отх. линий (в т.ч. к ТП)</t>
  </si>
  <si>
    <t>Наличие ячейки измер. ТН</t>
  </si>
  <si>
    <t>Наличие ячейки ЗСШ</t>
  </si>
  <si>
    <t>Тип РЗиА</t>
  </si>
  <si>
    <t>Граница балансовой принадлежности (ВАЧ)</t>
  </si>
  <si>
    <t>Параметры РУ ВН</t>
  </si>
  <si>
    <t>Комплект д/ внеш. присоединений</t>
  </si>
  <si>
    <t>Тип</t>
  </si>
  <si>
    <t>другая</t>
  </si>
  <si>
    <t>Мощность, кВА</t>
  </si>
  <si>
    <t>по схеме</t>
  </si>
  <si>
    <t>Д/Y</t>
  </si>
  <si>
    <t>Y/Y</t>
  </si>
  <si>
    <t>Y/Z</t>
  </si>
  <si>
    <t>масляный</t>
  </si>
  <si>
    <t>сухой</t>
  </si>
  <si>
    <t>Силовой трансформатор</t>
  </si>
  <si>
    <t>Тип изоляции</t>
  </si>
  <si>
    <t>поставка</t>
  </si>
  <si>
    <t>ЩТЗ</t>
  </si>
  <si>
    <t>монтаж</t>
  </si>
  <si>
    <t>по паспорту</t>
  </si>
  <si>
    <t>АВР</t>
  </si>
  <si>
    <t>Наличие АВР</t>
  </si>
  <si>
    <t>нет</t>
  </si>
  <si>
    <t>на стороне ВН</t>
  </si>
  <si>
    <t>на стороне НН</t>
  </si>
  <si>
    <t>ВН и НН</t>
  </si>
  <si>
    <t>в составе РУ-НН</t>
  </si>
  <si>
    <t>отдельностоящий</t>
  </si>
  <si>
    <t>Констр. исполнение АВР-НН</t>
  </si>
  <si>
    <t>контактор</t>
  </si>
  <si>
    <t>Номинальный ток сборных шин, А</t>
  </si>
  <si>
    <t xml:space="preserve">Гр. соединения </t>
  </si>
  <si>
    <t>расцепитель</t>
  </si>
  <si>
    <t>Марка/производитель В1(В2)</t>
  </si>
  <si>
    <t>Номинальный ток В1(В2), А</t>
  </si>
  <si>
    <t>Тип аппаратов В1(В2, СВ)</t>
  </si>
  <si>
    <t>Номинальный ток СВ, А</t>
  </si>
  <si>
    <t>Параметры АВР-НН</t>
  </si>
  <si>
    <t>Параметры РУ-НН</t>
  </si>
  <si>
    <t>Тип аппаратов В1(В2)</t>
  </si>
  <si>
    <t>Выкатное исполнение</t>
  </si>
  <si>
    <t>Дополнительный разъединитель</t>
  </si>
  <si>
    <t>Отдельностоящая стойка ввода (ОСР)</t>
  </si>
  <si>
    <t>да</t>
  </si>
  <si>
    <t>Тип аппарата СВ</t>
  </si>
  <si>
    <t>Марка/производитель СВ</t>
  </si>
  <si>
    <t>Тип аппарата СР</t>
  </si>
  <si>
    <t>Марка/производитель СР</t>
  </si>
  <si>
    <t>Номинальный ток СР, А</t>
  </si>
  <si>
    <t>Число отходящих линий</t>
  </si>
  <si>
    <t>Тип аппаратов отходящих линий</t>
  </si>
  <si>
    <t>ВН-ПП</t>
  </si>
  <si>
    <t>АВ</t>
  </si>
  <si>
    <t>СВ/СР одинаковые</t>
  </si>
  <si>
    <t>РУ-ВН+Тр-р и РУ-НН - разные владельцы</t>
  </si>
  <si>
    <t>РУ-ВН и Тр-р+РУ-НН - разные владельцы</t>
  </si>
  <si>
    <t>РУ-НН 1 (силовой распределительный щит)</t>
  </si>
  <si>
    <t>РУ-НН 2 (ВРШ-НО)</t>
  </si>
  <si>
    <t>Параметры ВРШ-НО</t>
  </si>
  <si>
    <t>Номинальный ток ТТ (измерение)</t>
  </si>
  <si>
    <t>Тип счетчика</t>
  </si>
  <si>
    <t>другой</t>
  </si>
  <si>
    <t>Номинальный ток ПП отх. линии, А</t>
  </si>
  <si>
    <t>Номинальный ток ТТ (учет ЭЭ), А</t>
  </si>
  <si>
    <t>Номинальный ток вводного ПП, А</t>
  </si>
  <si>
    <t>Номинальный ток контактора, А</t>
  </si>
  <si>
    <t>отдельностоящая</t>
  </si>
  <si>
    <t>пристроенная к ТП</t>
  </si>
  <si>
    <t>Электрическая часть (основное электрооборудование)</t>
  </si>
  <si>
    <t>Измерения и учет ЭЭ</t>
  </si>
  <si>
    <t>Наличие</t>
  </si>
  <si>
    <t>, конфигурация согласно схемы</t>
  </si>
  <si>
    <t>Размещение сч.</t>
  </si>
  <si>
    <t>Поставка сч.</t>
  </si>
  <si>
    <t>Тип счетчика(-ов)</t>
  </si>
  <si>
    <t>в шкафу РУ</t>
  </si>
  <si>
    <t>в индивидуальном ШУ</t>
  </si>
  <si>
    <t>на панели учета</t>
  </si>
  <si>
    <t>Число секций (лучей) РУ</t>
  </si>
  <si>
    <t>Учет на стороне ВН</t>
  </si>
  <si>
    <t>Учет на вводе РУ-НН</t>
  </si>
  <si>
    <t>Номинал ТТ</t>
  </si>
  <si>
    <t>класс точности ТТ</t>
  </si>
  <si>
    <t>Измерения  на вводе РУ-НН</t>
  </si>
  <si>
    <t>Учет на отходящих линиях РУ-НН</t>
  </si>
  <si>
    <t>подготовка (только шины)</t>
  </si>
  <si>
    <t>подготовка (с проводкой)</t>
  </si>
  <si>
    <r>
      <rPr>
        <b/>
        <sz val="11"/>
        <color theme="1"/>
        <rFont val="Calibri"/>
        <family val="2"/>
        <charset val="204"/>
        <scheme val="minor"/>
      </rPr>
      <t xml:space="preserve">Бланк заказа </t>
    </r>
    <r>
      <rPr>
        <sz val="11"/>
        <color theme="1"/>
        <rFont val="Calibri"/>
        <family val="2"/>
        <charset val="204"/>
        <scheme val="minor"/>
      </rPr>
      <t>(детализация параметров объекта)</t>
    </r>
  </si>
  <si>
    <t>Лист 1. Техническая часть: параметры основного оборудования</t>
  </si>
  <si>
    <t>Лист 2. Приложение к технической части: перечень и параметры дополнительного оборудования</t>
  </si>
  <si>
    <t>№ п.</t>
  </si>
  <si>
    <t>Оборудование</t>
  </si>
  <si>
    <t>Примечание</t>
  </si>
  <si>
    <t>Расположение</t>
  </si>
  <si>
    <t>Лист 2</t>
  </si>
  <si>
    <t>Лист 1 (1)</t>
  </si>
  <si>
    <t>Лист 1 (2)</t>
  </si>
  <si>
    <t>выкл.нагрузки</t>
  </si>
  <si>
    <t>авт.выключатель</t>
  </si>
  <si>
    <t>Лист 3. Коммерческая часть: условия поставки, доставка, монтаж и др.</t>
  </si>
  <si>
    <t>Дополнительные услуги</t>
  </si>
  <si>
    <t>Доставка</t>
  </si>
  <si>
    <t>Вид транспорта</t>
  </si>
  <si>
    <t>Осуществляет</t>
  </si>
  <si>
    <t>Адрес объекта</t>
  </si>
  <si>
    <t>Ж/д станция</t>
  </si>
  <si>
    <t>Железная дорога</t>
  </si>
  <si>
    <t>код станции</t>
  </si>
  <si>
    <t>Страна</t>
  </si>
  <si>
    <t>Российская Федерация</t>
  </si>
  <si>
    <t>автотранспорт</t>
  </si>
  <si>
    <t>ж/д</t>
  </si>
  <si>
    <t>РУ-ВН, Тр-р, РУ-НН - один владелец</t>
  </si>
  <si>
    <t>Комментарии</t>
  </si>
  <si>
    <r>
      <t>МКС (</t>
    </r>
    <r>
      <rPr>
        <b/>
        <sz val="11"/>
        <color rgb="FFFFC000"/>
        <rFont val="Calibri"/>
        <family val="2"/>
        <charset val="204"/>
        <scheme val="minor"/>
      </rPr>
      <t>Ж</t>
    </r>
    <r>
      <rPr>
        <b/>
        <sz val="11"/>
        <color rgb="FF00B050"/>
        <rFont val="Calibri"/>
        <family val="2"/>
        <charset val="204"/>
        <scheme val="minor"/>
      </rPr>
      <t>З</t>
    </r>
    <r>
      <rPr>
        <b/>
        <sz val="11"/>
        <color rgb="FFFF0000"/>
        <rFont val="Calibri"/>
        <family val="2"/>
        <charset val="204"/>
        <scheme val="minor"/>
      </rPr>
      <t>К</t>
    </r>
    <r>
      <rPr>
        <sz val="11"/>
        <color theme="1"/>
        <rFont val="Calibri"/>
        <family val="2"/>
        <charset val="204"/>
        <scheme val="minor"/>
      </rPr>
      <t>/ABC)</t>
    </r>
  </si>
  <si>
    <r>
      <t>ГОСТ (</t>
    </r>
    <r>
      <rPr>
        <b/>
        <sz val="11"/>
        <color theme="0" tint="-0.499984740745262"/>
        <rFont val="Calibri"/>
        <family val="2"/>
        <charset val="204"/>
        <scheme val="minor"/>
      </rPr>
      <t>С</t>
    </r>
    <r>
      <rPr>
        <b/>
        <sz val="11"/>
        <color theme="9" tint="-0.499984740745262"/>
        <rFont val="Calibri"/>
        <family val="2"/>
        <charset val="204"/>
        <scheme val="minor"/>
      </rPr>
      <t>К</t>
    </r>
    <r>
      <rPr>
        <b/>
        <sz val="11"/>
        <color theme="1"/>
        <rFont val="Calibri"/>
        <family val="2"/>
        <charset val="204"/>
        <scheme val="minor"/>
      </rPr>
      <t>Ч</t>
    </r>
    <r>
      <rPr>
        <sz val="11"/>
        <color theme="1"/>
        <rFont val="Calibri"/>
        <family val="2"/>
        <charset val="204"/>
        <scheme val="minor"/>
      </rPr>
      <t>/L1L2L3)</t>
    </r>
  </si>
  <si>
    <t>Высота колпака/приямка</t>
  </si>
  <si>
    <t>ЭЗОИС</t>
  </si>
  <si>
    <t>Система ТМ</t>
  </si>
  <si>
    <t>Объем поставки</t>
  </si>
  <si>
    <t>Подготовка оборудования для подключения к системе ТМ</t>
  </si>
  <si>
    <t>Комплектная поставка системы ТМ в составе объекта</t>
  </si>
  <si>
    <t>ВН-ПП (1p)</t>
  </si>
  <si>
    <t>ВН-ПП (3p)</t>
  </si>
  <si>
    <t>ВН-ПП (1p)/ АВ</t>
  </si>
  <si>
    <t>ВН-ПП (3p)/ АВ</t>
  </si>
  <si>
    <t>Тип контактора</t>
  </si>
  <si>
    <t>воздушный</t>
  </si>
  <si>
    <t>вакуумный</t>
  </si>
  <si>
    <t>Лист 3</t>
  </si>
  <si>
    <t>ГОСТ (СКЧ/L1L2L3)</t>
  </si>
  <si>
    <t>RM6</t>
  </si>
  <si>
    <t>ТМГ</t>
  </si>
  <si>
    <t>Согласовано:</t>
  </si>
  <si>
    <r>
      <t>"</t>
    </r>
    <r>
      <rPr>
        <u/>
        <sz val="11"/>
        <color theme="1"/>
        <rFont val="Calibri"/>
        <family val="2"/>
        <charset val="204"/>
        <scheme val="minor"/>
      </rPr>
      <t xml:space="preserve">      </t>
    </r>
    <r>
      <rPr>
        <sz val="11"/>
        <color theme="1"/>
        <rFont val="Calibri"/>
        <family val="2"/>
        <charset val="204"/>
        <scheme val="minor"/>
      </rPr>
      <t>" "</t>
    </r>
    <r>
      <rPr>
        <u/>
        <sz val="11"/>
        <color theme="1"/>
        <rFont val="Calibri"/>
        <family val="2"/>
        <charset val="204"/>
        <scheme val="minor"/>
      </rPr>
      <t xml:space="preserve">                      </t>
    </r>
    <r>
      <rPr>
        <sz val="11"/>
        <color theme="1"/>
        <rFont val="Calibri"/>
        <family val="2"/>
        <charset val="204"/>
        <scheme val="minor"/>
      </rPr>
      <t>"</t>
    </r>
  </si>
  <si>
    <t>20__</t>
  </si>
  <si>
    <t>Зам. главного инженера</t>
  </si>
  <si>
    <t>по эксплуатации и ремонтам</t>
  </si>
  <si>
    <t>Долганин К.М.</t>
  </si>
  <si>
    <t xml:space="preserve">по перспективному развитию и </t>
  </si>
  <si>
    <t>технологическому присоединению</t>
  </si>
  <si>
    <t>Боровский А.С.</t>
  </si>
  <si>
    <t>Начальник СТЭ</t>
  </si>
  <si>
    <t>Голубков Е.В.</t>
  </si>
  <si>
    <t>630/1000</t>
  </si>
  <si>
    <t>Коэффициенты трансформаторов тока определить в проекте</t>
  </si>
  <si>
    <t>Шкаф учета</t>
  </si>
  <si>
    <t>См. приложение:</t>
  </si>
  <si>
    <t>2БКТП-АВР-НН-1000-2П1-14</t>
  </si>
  <si>
    <t>АВР-НН-2П1-Б2-46-Ш-без ВЧ-ш</t>
  </si>
  <si>
    <t>2х1000 кВА</t>
  </si>
  <si>
    <t>0,5S</t>
  </si>
  <si>
    <t>Согласно ТЗ</t>
  </si>
  <si>
    <t>БКТП 2х1000 проходная</t>
  </si>
  <si>
    <t>Число отходящих линий  с каждой секции</t>
  </si>
  <si>
    <t>Начальник СУиККЭ</t>
  </si>
  <si>
    <t>Кудакаев А.В.</t>
  </si>
  <si>
    <t>в корпоративных цветах АО "ДРСК</t>
  </si>
  <si>
    <t>Δ/Υ-ο -11</t>
  </si>
  <si>
    <t xml:space="preserve">Количество </t>
  </si>
  <si>
    <t>0,5s</t>
  </si>
  <si>
    <t xml:space="preserve">В шкафу учета разместить приборы учета и оборудование АИИС КУЭ (маршрутизатор  в комплекте с монтажным устройством ) проложить вторичные цепи, подключить  маршрутизатор . Для подключения измерительных цепей счетчиков электроэнергии к трансформаторам тока предусмотреть испытательные коробки. Выполнить монтаж испытательных коробок  предназначенных для обеспечения работ с приборами учета без разрыва токовых цепей, проводом ПВ-1 1х2,5 мм. 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длинной необходимой для подключения до каждого прибора учета.  Для прокладки вторичных цепей между РУ НН и шкафом автоматизации и учета предусмотреть металлорукав ПВХ необходимой длины и диаметра, для подключения оборудования). Установить разветвляющую коробку возле каждого счетчика электроэнергии, проложить интерфейсный кабель и подключить через RS-485 к счетчику и маршрутизатору каналов.  </t>
  </si>
  <si>
    <t>2000/5</t>
  </si>
  <si>
    <t>комплект- 3 шт. ТТ</t>
  </si>
  <si>
    <t>согласовать при проектировании</t>
  </si>
  <si>
    <t>к-кт*Номинал ТТ</t>
  </si>
  <si>
    <t>6х600/5; 2х400/5</t>
  </si>
  <si>
    <t xml:space="preserve"> АВ по РУНН - 6х630 А; 2х400 А</t>
  </si>
  <si>
    <t>6ЛЭП + 2 трансф.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</si>
</sst>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b/>
      <sz val="11"/>
      <color rgb="FFFFC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gray125">
        <bgColor theme="0" tint="-0.34998626667073579"/>
      </patternFill>
    </fill>
    <fill>
      <patternFill patternType="solid">
        <fgColor theme="9" tint="0.59996337778862885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3" borderId="0" xfId="0" applyNumberFormat="1" applyFill="1" applyBorder="1" applyAlignment="1">
      <alignment horizontal="center" vertical="center" wrapText="1"/>
    </xf>
    <xf numFmtId="0" fontId="0" fillId="3" borderId="16" xfId="0" applyNumberFormat="1" applyFill="1" applyBorder="1" applyAlignment="1">
      <alignment horizontal="center" vertical="center" wrapText="1"/>
    </xf>
    <xf numFmtId="0" fontId="0" fillId="3" borderId="8" xfId="0" applyNumberFormat="1" applyFill="1" applyBorder="1" applyAlignment="1">
      <alignment horizontal="center" vertical="center" wrapText="1"/>
    </xf>
    <xf numFmtId="0" fontId="0" fillId="3" borderId="9" xfId="0" applyNumberFormat="1" applyFill="1" applyBorder="1" applyAlignment="1">
      <alignment horizontal="center" vertical="center" wrapText="1"/>
    </xf>
    <xf numFmtId="0" fontId="0" fillId="3" borderId="10" xfId="0" applyNumberFormat="1" applyFill="1" applyBorder="1" applyAlignment="1">
      <alignment horizontal="center" vertical="center" wrapText="1"/>
    </xf>
    <xf numFmtId="0" fontId="0" fillId="3" borderId="14" xfId="0" applyNumberFormat="1" applyFill="1" applyBorder="1" applyAlignment="1">
      <alignment horizontal="center" vertical="center" wrapText="1"/>
    </xf>
    <xf numFmtId="0" fontId="0" fillId="2" borderId="74" xfId="0" applyNumberFormat="1" applyFill="1" applyBorder="1" applyAlignment="1">
      <alignment horizontal="center" vertical="center" wrapText="1"/>
    </xf>
    <xf numFmtId="0" fontId="0" fillId="2" borderId="65" xfId="0" applyNumberFormat="1" applyFill="1" applyBorder="1" applyAlignment="1">
      <alignment horizontal="center" vertical="center" wrapText="1"/>
    </xf>
    <xf numFmtId="0" fontId="0" fillId="2" borderId="69" xfId="0" applyNumberFormat="1" applyFill="1" applyBorder="1" applyAlignment="1">
      <alignment horizontal="center" vertical="center" wrapText="1"/>
    </xf>
    <xf numFmtId="0" fontId="0" fillId="2" borderId="67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3" borderId="63" xfId="0" applyNumberFormat="1" applyFill="1" applyBorder="1" applyAlignment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36" xfId="0" applyFill="1" applyBorder="1" applyAlignment="1" applyProtection="1">
      <alignment horizontal="center" vertical="center" wrapText="1"/>
      <protection locked="0"/>
    </xf>
    <xf numFmtId="0" fontId="0" fillId="4" borderId="15" xfId="0" applyNumberFormat="1" applyFill="1" applyBorder="1" applyAlignment="1" applyProtection="1">
      <alignment horizontal="center" vertical="center" wrapText="1"/>
      <protection locked="0"/>
    </xf>
    <xf numFmtId="0" fontId="0" fillId="4" borderId="3" xfId="0" applyNumberFormat="1" applyFill="1" applyBorder="1" applyAlignment="1" applyProtection="1">
      <alignment horizontal="center" vertical="center" wrapText="1"/>
      <protection locked="0"/>
    </xf>
    <xf numFmtId="0" fontId="0" fillId="4" borderId="31" xfId="0" applyNumberFormat="1" applyFill="1" applyBorder="1" applyAlignment="1" applyProtection="1">
      <alignment horizontal="center" vertical="center" wrapText="1"/>
      <protection locked="0"/>
    </xf>
    <xf numFmtId="0" fontId="0" fillId="4" borderId="5" xfId="0" applyNumberFormat="1" applyFill="1" applyBorder="1" applyAlignment="1" applyProtection="1">
      <alignment horizontal="center" vertical="center" wrapText="1"/>
      <protection locked="0"/>
    </xf>
    <xf numFmtId="0" fontId="0" fillId="0" borderId="44" xfId="0" applyNumberFormat="1" applyFill="1" applyBorder="1" applyAlignment="1" applyProtection="1">
      <alignment horizontal="center" vertical="center" wrapText="1"/>
      <protection locked="0"/>
    </xf>
    <xf numFmtId="0" fontId="0" fillId="0" borderId="6" xfId="0" applyNumberFormat="1" applyBorder="1" applyAlignment="1" applyProtection="1">
      <alignment horizontal="center" vertical="center" wrapText="1"/>
      <protection locked="0"/>
    </xf>
    <xf numFmtId="0" fontId="0" fillId="0" borderId="82" xfId="0" applyNumberFormat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0" fillId="0" borderId="0" xfId="0" applyNumberFormat="1" applyAlignment="1">
      <alignment horizontal="left" vertical="center" wrapText="1"/>
    </xf>
    <xf numFmtId="0" fontId="11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3" borderId="1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8" xfId="0" applyFont="1" applyFill="1" applyBorder="1" applyAlignment="1">
      <alignment vertical="center" wrapText="1"/>
    </xf>
    <xf numFmtId="0" fontId="0" fillId="3" borderId="0" xfId="0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69" xfId="0" applyBorder="1" applyAlignment="1" applyProtection="1">
      <alignment horizontal="center" vertical="center" wrapText="1"/>
      <protection locked="0"/>
    </xf>
    <xf numFmtId="0" fontId="0" fillId="0" borderId="65" xfId="0" applyBorder="1" applyAlignment="1" applyProtection="1">
      <alignment horizontal="center" vertical="center" wrapText="1"/>
      <protection locked="0"/>
    </xf>
    <xf numFmtId="0" fontId="0" fillId="0" borderId="67" xfId="0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70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66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68" xfId="0" applyBorder="1" applyAlignment="1" applyProtection="1">
      <alignment horizontal="left" vertical="center" wrapText="1"/>
      <protection locked="0"/>
    </xf>
    <xf numFmtId="0" fontId="15" fillId="3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 applyProtection="1">
      <alignment horizontal="center" vertical="center" wrapText="1"/>
      <protection locked="0"/>
    </xf>
    <xf numFmtId="0" fontId="0" fillId="0" borderId="34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34" xfId="0" applyFill="1" applyBorder="1" applyAlignment="1" applyProtection="1">
      <alignment horizontal="center" vertical="center" wrapText="1"/>
      <protection locked="0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3" xfId="0" applyFill="1" applyBorder="1" applyAlignment="1" applyProtection="1">
      <alignment horizontal="center" vertical="center" wrapText="1"/>
      <protection locked="0"/>
    </xf>
    <xf numFmtId="0" fontId="0" fillId="0" borderId="32" xfId="0" applyFill="1" applyBorder="1" applyAlignment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  <protection locked="0"/>
    </xf>
    <xf numFmtId="0" fontId="0" fillId="0" borderId="26" xfId="0" applyFill="1" applyBorder="1" applyAlignment="1" applyProtection="1">
      <alignment horizontal="center" vertical="center" wrapText="1"/>
      <protection locked="0"/>
    </xf>
    <xf numFmtId="0" fontId="0" fillId="0" borderId="35" xfId="0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0" fillId="0" borderId="32" xfId="0" applyFill="1" applyBorder="1" applyAlignment="1" applyProtection="1">
      <alignment horizontal="center" vertical="center" wrapText="1"/>
      <protection locked="0"/>
    </xf>
    <xf numFmtId="0" fontId="0" fillId="0" borderId="27" xfId="0" applyFill="1" applyBorder="1" applyAlignment="1" applyProtection="1">
      <alignment horizontal="center" vertical="center" wrapText="1"/>
      <protection locked="0"/>
    </xf>
    <xf numFmtId="0" fontId="0" fillId="0" borderId="28" xfId="0" applyFill="1" applyBorder="1" applyAlignment="1" applyProtection="1">
      <alignment horizontal="center" vertical="center" wrapText="1"/>
      <protection locked="0"/>
    </xf>
    <xf numFmtId="0" fontId="0" fillId="0" borderId="36" xfId="0" applyFill="1" applyBorder="1" applyAlignment="1">
      <alignment horizontal="center" vertical="center" wrapText="1"/>
    </xf>
    <xf numFmtId="0" fontId="0" fillId="0" borderId="34" xfId="0" applyFill="1" applyBorder="1" applyAlignment="1">
      <alignment vertical="center" wrapText="1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7" xfId="0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5" xfId="0" applyFill="1" applyBorder="1" applyAlignment="1" applyProtection="1">
      <alignment horizontal="center" vertical="center" wrapText="1"/>
      <protection locked="0"/>
    </xf>
    <xf numFmtId="0" fontId="0" fillId="0" borderId="42" xfId="0" applyFill="1" applyBorder="1" applyAlignment="1">
      <alignment horizontal="center" vertical="center" wrapText="1"/>
    </xf>
    <xf numFmtId="0" fontId="0" fillId="0" borderId="31" xfId="0" applyFill="1" applyBorder="1" applyAlignment="1" applyProtection="1">
      <alignment vertical="center" wrapText="1"/>
      <protection locked="0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  <protection locked="0"/>
    </xf>
    <xf numFmtId="49" fontId="0" fillId="0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30" xfId="0" applyFill="1" applyBorder="1" applyAlignment="1">
      <alignment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textRotation="90" wrapText="1"/>
    </xf>
    <xf numFmtId="0" fontId="16" fillId="0" borderId="0" xfId="0" applyFont="1" applyAlignment="1">
      <alignment horizontal="center" vertical="center" wrapText="1"/>
    </xf>
    <xf numFmtId="0" fontId="0" fillId="0" borderId="12" xfId="0" applyFill="1" applyBorder="1" applyAlignment="1" applyProtection="1">
      <alignment vertical="center" wrapText="1"/>
      <protection locked="0"/>
    </xf>
    <xf numFmtId="0" fontId="0" fillId="0" borderId="18" xfId="0" applyFill="1" applyBorder="1" applyAlignment="1" applyProtection="1">
      <alignment vertical="center" wrapText="1"/>
      <protection locked="0"/>
    </xf>
    <xf numFmtId="0" fontId="11" fillId="0" borderId="0" xfId="0" applyFont="1" applyAlignment="1">
      <alignment horizontal="right"/>
    </xf>
    <xf numFmtId="0" fontId="17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>
      <alignment horizontal="center" vertical="center" textRotation="90" wrapText="1"/>
    </xf>
    <xf numFmtId="0" fontId="8" fillId="0" borderId="20" xfId="0" applyFont="1" applyFill="1" applyBorder="1" applyAlignment="1">
      <alignment horizontal="center" vertical="center" textRotation="90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8" fillId="0" borderId="2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31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left" vertical="center" wrapText="1"/>
    </xf>
    <xf numFmtId="0" fontId="0" fillId="0" borderId="11" xfId="0" applyFill="1" applyBorder="1" applyAlignment="1" applyProtection="1">
      <alignment horizontal="left" vertical="center" wrapText="1"/>
      <protection locked="0"/>
    </xf>
    <xf numFmtId="0" fontId="0" fillId="0" borderId="18" xfId="0" applyFill="1" applyBorder="1" applyAlignment="1" applyProtection="1">
      <alignment horizontal="left" vertical="center" wrapText="1"/>
      <protection locked="0"/>
    </xf>
    <xf numFmtId="0" fontId="0" fillId="0" borderId="32" xfId="0" applyFill="1" applyBorder="1" applyAlignment="1" applyProtection="1">
      <alignment horizontal="center" vertical="center" wrapText="1"/>
      <protection locked="0"/>
    </xf>
    <xf numFmtId="0" fontId="0" fillId="0" borderId="36" xfId="0" applyFill="1" applyBorder="1" applyAlignment="1" applyProtection="1">
      <alignment horizontal="center" vertical="center" wrapText="1"/>
      <protection locked="0"/>
    </xf>
    <xf numFmtId="0" fontId="0" fillId="0" borderId="33" xfId="0" applyFill="1" applyBorder="1" applyAlignment="1" applyProtection="1">
      <alignment horizontal="center" vertical="center" wrapText="1"/>
      <protection locked="0"/>
    </xf>
    <xf numFmtId="0" fontId="0" fillId="0" borderId="26" xfId="0" applyFill="1" applyBorder="1" applyAlignment="1" applyProtection="1">
      <alignment horizontal="left" vertical="center" wrapText="1"/>
      <protection locked="0"/>
    </xf>
    <xf numFmtId="0" fontId="0" fillId="0" borderId="27" xfId="0" applyFill="1" applyBorder="1" applyAlignment="1" applyProtection="1">
      <alignment horizontal="left" vertical="center" wrapText="1"/>
      <protection locked="0"/>
    </xf>
    <xf numFmtId="0" fontId="0" fillId="0" borderId="28" xfId="0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48" xfId="0" applyFill="1" applyBorder="1" applyAlignment="1" applyProtection="1">
      <alignment horizontal="center" vertical="center" wrapText="1"/>
      <protection locked="0"/>
    </xf>
    <xf numFmtId="0" fontId="0" fillId="0" borderId="49" xfId="0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>
      <alignment horizontal="center" vertical="center" textRotation="90" wrapText="1"/>
    </xf>
    <xf numFmtId="0" fontId="8" fillId="0" borderId="38" xfId="0" applyFont="1" applyFill="1" applyBorder="1" applyAlignment="1">
      <alignment horizontal="center" vertical="center" textRotation="90" wrapText="1"/>
    </xf>
    <xf numFmtId="0" fontId="0" fillId="0" borderId="3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textRotation="90" wrapText="1"/>
    </xf>
    <xf numFmtId="0" fontId="8" fillId="0" borderId="50" xfId="0" applyFont="1" applyFill="1" applyBorder="1" applyAlignment="1">
      <alignment horizontal="center" vertical="center" textRotation="90" wrapText="1"/>
    </xf>
    <xf numFmtId="0" fontId="8" fillId="0" borderId="51" xfId="0" applyFont="1" applyFill="1" applyBorder="1" applyAlignment="1">
      <alignment horizontal="center" vertical="center" textRotation="90" wrapText="1"/>
    </xf>
    <xf numFmtId="0" fontId="8" fillId="0" borderId="52" xfId="0" applyFont="1" applyFill="1" applyBorder="1" applyAlignment="1">
      <alignment horizontal="center" vertical="center" textRotation="90" wrapText="1"/>
    </xf>
    <xf numFmtId="0" fontId="8" fillId="0" borderId="54" xfId="0" applyFont="1" applyFill="1" applyBorder="1" applyAlignment="1">
      <alignment horizontal="center" vertical="center" textRotation="90" wrapText="1"/>
    </xf>
    <xf numFmtId="0" fontId="8" fillId="0" borderId="55" xfId="0" applyFont="1" applyFill="1" applyBorder="1" applyAlignment="1">
      <alignment horizontal="center" vertical="center" textRotation="90" wrapText="1"/>
    </xf>
    <xf numFmtId="0" fontId="8" fillId="0" borderId="56" xfId="0" applyFont="1" applyFill="1" applyBorder="1" applyAlignment="1">
      <alignment horizontal="center" vertical="center" textRotation="90" wrapText="1"/>
    </xf>
    <xf numFmtId="0" fontId="0" fillId="0" borderId="43" xfId="0" applyFill="1" applyBorder="1" applyAlignment="1" applyProtection="1">
      <alignment horizontal="center" vertical="center" wrapText="1"/>
      <protection locked="0"/>
    </xf>
    <xf numFmtId="0" fontId="0" fillId="0" borderId="46" xfId="0" applyFill="1" applyBorder="1" applyAlignment="1" applyProtection="1">
      <alignment horizontal="center" vertical="center" wrapText="1"/>
      <protection locked="0"/>
    </xf>
    <xf numFmtId="0" fontId="0" fillId="0" borderId="47" xfId="0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39" xfId="0" applyFill="1" applyBorder="1" applyAlignment="1">
      <alignment horizontal="left" vertical="center" wrapText="1"/>
    </xf>
    <xf numFmtId="0" fontId="0" fillId="0" borderId="53" xfId="0" applyFill="1" applyBorder="1" applyAlignment="1">
      <alignment horizontal="left" vertical="center" wrapText="1"/>
    </xf>
    <xf numFmtId="0" fontId="0" fillId="0" borderId="43" xfId="0" applyFill="1" applyBorder="1" applyAlignment="1">
      <alignment horizontal="left" vertical="center" wrapText="1"/>
    </xf>
    <xf numFmtId="0" fontId="0" fillId="0" borderId="44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45" xfId="0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0" fillId="0" borderId="44" xfId="0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 wrapText="1"/>
      <protection locked="0"/>
    </xf>
    <xf numFmtId="0" fontId="17" fillId="0" borderId="26" xfId="0" applyFont="1" applyFill="1" applyBorder="1" applyAlignment="1" applyProtection="1">
      <alignment horizontal="left" vertical="center" wrapText="1"/>
      <protection locked="0"/>
    </xf>
    <xf numFmtId="0" fontId="17" fillId="0" borderId="27" xfId="0" applyFont="1" applyFill="1" applyBorder="1" applyAlignment="1" applyProtection="1">
      <alignment horizontal="left" vertical="center" wrapText="1"/>
      <protection locked="0"/>
    </xf>
    <xf numFmtId="0" fontId="17" fillId="0" borderId="28" xfId="0" applyFont="1" applyFill="1" applyBorder="1" applyAlignment="1" applyProtection="1">
      <alignment horizontal="left" vertical="center" wrapText="1"/>
      <protection locked="0"/>
    </xf>
    <xf numFmtId="0" fontId="1" fillId="0" borderId="86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7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0" fillId="0" borderId="87" xfId="0" applyFill="1" applyBorder="1" applyAlignment="1" applyProtection="1">
      <alignment horizontal="center" vertical="center" wrapText="1"/>
      <protection locked="0"/>
    </xf>
    <xf numFmtId="0" fontId="0" fillId="0" borderId="88" xfId="0" applyFill="1" applyBorder="1" applyAlignment="1" applyProtection="1">
      <alignment horizontal="center" vertical="center" wrapText="1"/>
      <protection locked="0"/>
    </xf>
    <xf numFmtId="0" fontId="0" fillId="0" borderId="89" xfId="0" applyFill="1" applyBorder="1" applyAlignment="1" applyProtection="1">
      <alignment horizontal="left" vertical="center" wrapText="1"/>
      <protection locked="0"/>
    </xf>
    <xf numFmtId="0" fontId="8" fillId="0" borderId="62" xfId="0" applyFont="1" applyFill="1" applyBorder="1" applyAlignment="1">
      <alignment horizontal="center" vertical="center" textRotation="90" wrapText="1"/>
    </xf>
    <xf numFmtId="0" fontId="8" fillId="0" borderId="42" xfId="0" applyFont="1" applyFill="1" applyBorder="1" applyAlignment="1">
      <alignment horizontal="center" vertical="center" wrapText="1"/>
    </xf>
    <xf numFmtId="0" fontId="0" fillId="0" borderId="47" xfId="0" applyFill="1" applyBorder="1" applyAlignment="1">
      <alignment horizontal="left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76" xfId="0" applyNumberFormat="1" applyBorder="1" applyAlignment="1" applyProtection="1">
      <alignment horizontal="left" vertical="center" wrapText="1"/>
      <protection locked="0"/>
    </xf>
    <xf numFmtId="0" fontId="0" fillId="0" borderId="12" xfId="0" applyNumberFormat="1" applyBorder="1" applyAlignment="1" applyProtection="1">
      <alignment horizontal="left" vertical="center" wrapText="1"/>
      <protection locked="0"/>
    </xf>
    <xf numFmtId="0" fontId="0" fillId="0" borderId="18" xfId="0" applyNumberFormat="1" applyBorder="1" applyAlignment="1" applyProtection="1">
      <alignment horizontal="left" vertical="center" wrapText="1"/>
      <protection locked="0"/>
    </xf>
    <xf numFmtId="0" fontId="0" fillId="4" borderId="3" xfId="0" applyNumberFormat="1" applyFill="1" applyBorder="1" applyAlignment="1" applyProtection="1">
      <alignment horizontal="center" vertical="center" wrapText="1"/>
      <protection locked="0"/>
    </xf>
    <xf numFmtId="0" fontId="0" fillId="4" borderId="31" xfId="0" applyNumberFormat="1" applyFill="1" applyBorder="1" applyAlignment="1" applyProtection="1">
      <alignment horizontal="center" vertical="center" wrapText="1"/>
      <protection locked="0"/>
    </xf>
    <xf numFmtId="0" fontId="8" fillId="2" borderId="73" xfId="0" applyNumberFormat="1" applyFont="1" applyFill="1" applyBorder="1" applyAlignment="1">
      <alignment horizontal="center" vertical="center" textRotation="90" wrapText="1"/>
    </xf>
    <xf numFmtId="0" fontId="8" fillId="2" borderId="78" xfId="0" applyNumberFormat="1" applyFont="1" applyFill="1" applyBorder="1" applyAlignment="1">
      <alignment horizontal="center" vertical="center" textRotation="90" wrapText="1"/>
    </xf>
    <xf numFmtId="0" fontId="8" fillId="2" borderId="64" xfId="0" applyNumberFormat="1" applyFont="1" applyFill="1" applyBorder="1" applyAlignment="1">
      <alignment horizontal="center" vertical="center" textRotation="90" wrapText="1"/>
    </xf>
    <xf numFmtId="0" fontId="0" fillId="0" borderId="26" xfId="0" applyNumberFormat="1" applyBorder="1" applyAlignment="1" applyProtection="1">
      <alignment horizontal="left" vertical="center" wrapText="1"/>
      <protection locked="0"/>
    </xf>
    <xf numFmtId="0" fontId="0" fillId="0" borderId="27" xfId="0" applyNumberFormat="1" applyBorder="1" applyAlignment="1" applyProtection="1">
      <alignment horizontal="left" vertical="center" wrapText="1"/>
      <protection locked="0"/>
    </xf>
    <xf numFmtId="0" fontId="0" fillId="0" borderId="28" xfId="0" applyNumberFormat="1" applyBorder="1" applyAlignment="1" applyProtection="1">
      <alignment horizontal="left" vertical="center" wrapText="1"/>
      <protection locked="0"/>
    </xf>
    <xf numFmtId="0" fontId="0" fillId="0" borderId="80" xfId="0" applyNumberFormat="1" applyBorder="1" applyAlignment="1" applyProtection="1">
      <alignment horizontal="left" vertical="center" wrapText="1"/>
      <protection locked="0"/>
    </xf>
    <xf numFmtId="0" fontId="0" fillId="0" borderId="2" xfId="0" applyNumberFormat="1" applyBorder="1" applyAlignment="1" applyProtection="1">
      <alignment horizontal="left" vertical="center" wrapText="1"/>
      <protection locked="0"/>
    </xf>
    <xf numFmtId="0" fontId="0" fillId="0" borderId="81" xfId="0" applyNumberFormat="1" applyBorder="1" applyAlignment="1" applyProtection="1">
      <alignment horizontal="left" vertical="center" wrapText="1"/>
      <protection locked="0"/>
    </xf>
    <xf numFmtId="0" fontId="0" fillId="0" borderId="11" xfId="0" applyNumberFormat="1" applyFill="1" applyBorder="1" applyAlignment="1" applyProtection="1">
      <alignment horizontal="center" vertical="center" wrapText="1"/>
      <protection locked="0"/>
    </xf>
    <xf numFmtId="0" fontId="0" fillId="0" borderId="12" xfId="0" applyNumberFormat="1" applyFill="1" applyBorder="1" applyAlignment="1" applyProtection="1">
      <alignment horizontal="center" vertical="center" wrapText="1"/>
      <protection locked="0"/>
    </xf>
    <xf numFmtId="0" fontId="0" fillId="0" borderId="18" xfId="0" applyNumberFormat="1" applyFill="1" applyBorder="1" applyAlignment="1" applyProtection="1">
      <alignment horizontal="center" vertical="center" wrapText="1"/>
      <protection locked="0"/>
    </xf>
    <xf numFmtId="0" fontId="0" fillId="3" borderId="48" xfId="0" applyNumberFormat="1" applyFill="1" applyBorder="1" applyAlignment="1">
      <alignment horizontal="center" vertical="center" wrapText="1"/>
    </xf>
    <xf numFmtId="0" fontId="0" fillId="3" borderId="63" xfId="0" applyNumberFormat="1" applyFill="1" applyBorder="1" applyAlignment="1">
      <alignment horizontal="center" vertical="center" wrapText="1"/>
    </xf>
    <xf numFmtId="0" fontId="0" fillId="3" borderId="49" xfId="0" applyNumberFormat="1" applyFill="1" applyBorder="1" applyAlignment="1">
      <alignment horizontal="center" vertical="center" wrapText="1"/>
    </xf>
    <xf numFmtId="0" fontId="8" fillId="2" borderId="79" xfId="0" applyNumberFormat="1" applyFont="1" applyFill="1" applyBorder="1" applyAlignment="1">
      <alignment horizontal="center" vertical="center" textRotation="90" wrapText="1"/>
    </xf>
    <xf numFmtId="0" fontId="8" fillId="2" borderId="72" xfId="0" applyNumberFormat="1" applyFont="1" applyFill="1" applyBorder="1" applyAlignment="1">
      <alignment horizontal="center" vertical="center" textRotation="90" wrapText="1"/>
    </xf>
    <xf numFmtId="0" fontId="8" fillId="2" borderId="77" xfId="0" applyNumberFormat="1" applyFont="1" applyFill="1" applyBorder="1" applyAlignment="1">
      <alignment horizontal="center" vertical="center" textRotation="90" wrapText="1"/>
    </xf>
    <xf numFmtId="0" fontId="8" fillId="2" borderId="23" xfId="0" applyNumberFormat="1" applyFont="1" applyFill="1" applyBorder="1" applyAlignment="1">
      <alignment horizontal="center" vertical="center" textRotation="90" wrapText="1"/>
    </xf>
    <xf numFmtId="0" fontId="8" fillId="2" borderId="50" xfId="0" applyNumberFormat="1" applyFont="1" applyFill="1" applyBorder="1" applyAlignment="1">
      <alignment horizontal="center" vertical="center" textRotation="90" wrapText="1"/>
    </xf>
    <xf numFmtId="0" fontId="0" fillId="0" borderId="75" xfId="0" applyNumberFormat="1" applyBorder="1" applyAlignment="1" applyProtection="1">
      <alignment horizontal="left" vertical="center" wrapText="1"/>
      <protection locked="0"/>
    </xf>
    <xf numFmtId="0" fontId="0" fillId="0" borderId="46" xfId="0" applyNumberFormat="1" applyBorder="1" applyAlignment="1" applyProtection="1">
      <alignment horizontal="left" vertical="center" wrapText="1"/>
      <protection locked="0"/>
    </xf>
    <xf numFmtId="0" fontId="0" fillId="0" borderId="47" xfId="0" applyNumberFormat="1" applyBorder="1" applyAlignment="1" applyProtection="1">
      <alignment horizontal="left" vertical="center" wrapText="1"/>
      <protection locked="0"/>
    </xf>
    <xf numFmtId="0" fontId="8" fillId="2" borderId="83" xfId="0" applyNumberFormat="1" applyFont="1" applyFill="1" applyBorder="1" applyAlignment="1">
      <alignment horizontal="center" vertical="center" textRotation="90" wrapText="1"/>
    </xf>
    <xf numFmtId="0" fontId="8" fillId="2" borderId="84" xfId="0" applyNumberFormat="1" applyFont="1" applyFill="1" applyBorder="1" applyAlignment="1">
      <alignment horizontal="center" vertical="center" textRotation="90" wrapText="1"/>
    </xf>
    <xf numFmtId="0" fontId="8" fillId="2" borderId="85" xfId="0" applyNumberFormat="1" applyFont="1" applyFill="1" applyBorder="1" applyAlignment="1">
      <alignment horizontal="center" vertical="center" textRotation="90" wrapText="1"/>
    </xf>
    <xf numFmtId="0" fontId="0" fillId="0" borderId="43" xfId="0" applyNumberFormat="1" applyFill="1" applyBorder="1" applyAlignment="1" applyProtection="1">
      <alignment horizontal="center" vertical="center" wrapText="1"/>
      <protection locked="0"/>
    </xf>
    <xf numFmtId="0" fontId="0" fillId="0" borderId="46" xfId="0" applyNumberFormat="1" applyFill="1" applyBorder="1" applyAlignment="1" applyProtection="1">
      <alignment horizontal="center" vertical="center" wrapText="1"/>
      <protection locked="0"/>
    </xf>
    <xf numFmtId="0" fontId="0" fillId="0" borderId="47" xfId="0" applyNumberFormat="1" applyFill="1" applyBorder="1" applyAlignment="1" applyProtection="1">
      <alignment horizontal="center" vertical="center" wrapText="1"/>
      <protection locked="0"/>
    </xf>
    <xf numFmtId="0" fontId="0" fillId="0" borderId="11" xfId="0" applyNumberFormat="1" applyBorder="1" applyAlignment="1" applyProtection="1">
      <alignment horizontal="center" vertical="center" wrapText="1"/>
      <protection locked="0"/>
    </xf>
    <xf numFmtId="0" fontId="0" fillId="0" borderId="12" xfId="0" applyNumberFormat="1" applyBorder="1" applyAlignment="1" applyProtection="1">
      <alignment horizontal="center" vertical="center" wrapText="1"/>
      <protection locked="0"/>
    </xf>
    <xf numFmtId="0" fontId="0" fillId="0" borderId="18" xfId="0" applyNumberFormat="1" applyBorder="1" applyAlignment="1" applyProtection="1">
      <alignment horizontal="center" vertical="center" wrapText="1"/>
      <protection locked="0"/>
    </xf>
    <xf numFmtId="0" fontId="0" fillId="0" borderId="57" xfId="0" applyNumberFormat="1" applyBorder="1" applyAlignment="1" applyProtection="1">
      <alignment horizontal="center" vertical="center" wrapText="1"/>
      <protection locked="0"/>
    </xf>
    <xf numFmtId="0" fontId="0" fillId="0" borderId="58" xfId="0" applyNumberFormat="1" applyBorder="1" applyAlignment="1" applyProtection="1">
      <alignment horizontal="center" vertical="center" wrapText="1"/>
      <protection locked="0"/>
    </xf>
    <xf numFmtId="0" fontId="0" fillId="0" borderId="59" xfId="0" applyNumberForma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73"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ill>
        <patternFill patternType="none">
          <bgColor auto="1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ill>
        <patternFill>
          <bgColor rgb="FFFF0000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  <dxf>
      <font>
        <strike val="0"/>
        <color theme="0" tint="-0.34998626667073579"/>
      </font>
      <fill>
        <patternFill patternType="gray125"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orovskiy_as\AppData\Local\Microsoft\Windows\Temporary%20Internet%20Files\Content.Outlook\CIZ6ODA5\&#1041;&#1050;&#1058;&#1055;-2&#1093;1000%20&#1087;&#1088;&#1086;&#1093;&#1086;&#1076;&#1085;&#1072;%201%20&#1096;&#1090;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ическая часть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57"/>
  <sheetViews>
    <sheetView view="pageBreakPreview" topLeftCell="A29" zoomScaleNormal="55" zoomScaleSheetLayoutView="100" workbookViewId="0">
      <selection activeCell="S29" sqref="S1:S1048576"/>
    </sheetView>
  </sheetViews>
  <sheetFormatPr defaultRowHeight="15" x14ac:dyDescent="0.25"/>
  <cols>
    <col min="1" max="1" width="3.7109375" style="83" customWidth="1"/>
    <col min="2" max="3" width="6.7109375" style="135" customWidth="1"/>
    <col min="4" max="6" width="17.7109375" style="79" customWidth="1"/>
    <col min="7" max="8" width="18.7109375" style="79" customWidth="1"/>
    <col min="9" max="9" width="3.7109375" style="79" customWidth="1"/>
    <col min="10" max="10" width="0.28515625" style="79" customWidth="1"/>
    <col min="11" max="11" width="3.7109375" style="79" customWidth="1"/>
    <col min="12" max="13" width="6.7109375" style="79" customWidth="1"/>
    <col min="14" max="16" width="17.7109375" style="79" customWidth="1"/>
    <col min="17" max="18" width="18.7109375" style="79" customWidth="1"/>
    <col min="19" max="19" width="3.7109375" style="1" customWidth="1"/>
    <col min="20" max="16384" width="9.140625" style="1"/>
  </cols>
  <sheetData>
    <row r="1" spans="1:19" s="8" customFormat="1" x14ac:dyDescent="0.25">
      <c r="A1" s="76"/>
      <c r="B1" s="19"/>
      <c r="C1" s="19"/>
      <c r="D1" s="19"/>
      <c r="E1" s="19"/>
      <c r="F1" s="19"/>
      <c r="G1" s="19"/>
      <c r="H1" s="77" t="s">
        <v>156</v>
      </c>
      <c r="I1" s="78"/>
      <c r="J1" s="79"/>
      <c r="K1" s="76"/>
      <c r="L1" s="19"/>
      <c r="M1" s="19"/>
      <c r="N1" s="19"/>
      <c r="O1" s="19"/>
      <c r="P1" s="19"/>
      <c r="Q1" s="19"/>
      <c r="R1" s="19" t="s">
        <v>157</v>
      </c>
      <c r="S1" s="13"/>
    </row>
    <row r="2" spans="1:19" s="8" customFormat="1" x14ac:dyDescent="0.25">
      <c r="A2" s="80"/>
      <c r="B2" s="142" t="s">
        <v>148</v>
      </c>
      <c r="C2" s="143"/>
      <c r="D2" s="143"/>
      <c r="E2" s="143"/>
      <c r="F2" s="143"/>
      <c r="G2" s="143"/>
      <c r="H2" s="144"/>
      <c r="I2" s="81"/>
      <c r="J2" s="79"/>
      <c r="K2" s="80"/>
      <c r="L2" s="142" t="s">
        <v>148</v>
      </c>
      <c r="M2" s="143"/>
      <c r="N2" s="143"/>
      <c r="O2" s="143"/>
      <c r="P2" s="143"/>
      <c r="Q2" s="143"/>
      <c r="R2" s="144"/>
      <c r="S2" s="14"/>
    </row>
    <row r="3" spans="1:19" s="8" customFormat="1" ht="15.75" thickBot="1" x14ac:dyDescent="0.3">
      <c r="A3" s="80"/>
      <c r="B3" s="151"/>
      <c r="C3" s="151"/>
      <c r="D3" s="151"/>
      <c r="E3" s="151"/>
      <c r="F3" s="151"/>
      <c r="G3" s="151"/>
      <c r="H3" s="151"/>
      <c r="I3" s="81"/>
      <c r="J3" s="79"/>
      <c r="K3" s="80"/>
      <c r="L3" s="79"/>
      <c r="M3" s="79"/>
      <c r="N3" s="79"/>
      <c r="O3" s="79"/>
      <c r="P3" s="79"/>
      <c r="Q3" s="79"/>
      <c r="R3" s="79"/>
      <c r="S3" s="14"/>
    </row>
    <row r="4" spans="1:19" s="8" customFormat="1" x14ac:dyDescent="0.25">
      <c r="A4" s="80"/>
      <c r="B4" s="145" t="s">
        <v>149</v>
      </c>
      <c r="C4" s="146"/>
      <c r="D4" s="146"/>
      <c r="E4" s="146"/>
      <c r="F4" s="146"/>
      <c r="G4" s="146"/>
      <c r="H4" s="147"/>
      <c r="I4" s="81"/>
      <c r="J4" s="79"/>
      <c r="K4" s="80"/>
      <c r="L4" s="184" t="s">
        <v>129</v>
      </c>
      <c r="M4" s="187" t="s">
        <v>117</v>
      </c>
      <c r="N4" s="82"/>
      <c r="O4" s="190" t="s">
        <v>44</v>
      </c>
      <c r="P4" s="191"/>
      <c r="Q4" s="191"/>
      <c r="R4" s="192"/>
      <c r="S4" s="14"/>
    </row>
    <row r="5" spans="1:19" s="8" customFormat="1" x14ac:dyDescent="0.25">
      <c r="A5" s="80"/>
      <c r="B5" s="148" t="s">
        <v>150</v>
      </c>
      <c r="C5" s="149"/>
      <c r="D5" s="149"/>
      <c r="E5" s="149"/>
      <c r="F5" s="149"/>
      <c r="G5" s="149"/>
      <c r="H5" s="150"/>
      <c r="I5" s="81"/>
      <c r="J5" s="83">
        <f>COUNTA(Приложение!C9:D30)</f>
        <v>3</v>
      </c>
      <c r="K5" s="80"/>
      <c r="L5" s="185"/>
      <c r="M5" s="188"/>
      <c r="N5" s="84"/>
      <c r="O5" s="41"/>
      <c r="P5" s="83"/>
      <c r="Q5" s="85"/>
      <c r="R5" s="86"/>
      <c r="S5" s="14"/>
    </row>
    <row r="6" spans="1:19" s="9" customFormat="1" ht="15.75" thickBot="1" x14ac:dyDescent="0.3">
      <c r="A6" s="80"/>
      <c r="B6" s="83"/>
      <c r="C6" s="83"/>
      <c r="D6" s="83"/>
      <c r="E6" s="83"/>
      <c r="F6" s="83"/>
      <c r="G6" s="83"/>
      <c r="H6" s="83"/>
      <c r="I6" s="81"/>
      <c r="J6" s="83"/>
      <c r="K6" s="80"/>
      <c r="L6" s="185"/>
      <c r="M6" s="188"/>
      <c r="N6" s="87" t="s">
        <v>55</v>
      </c>
      <c r="O6" s="32" t="s">
        <v>56</v>
      </c>
      <c r="P6" s="88"/>
      <c r="Q6" s="32"/>
      <c r="R6" s="89"/>
      <c r="S6" s="14"/>
    </row>
    <row r="7" spans="1:19" s="9" customFormat="1" ht="15" customHeight="1" thickTop="1" thickBot="1" x14ac:dyDescent="0.3">
      <c r="A7" s="80"/>
      <c r="B7" s="154" t="s">
        <v>0</v>
      </c>
      <c r="C7" s="155"/>
      <c r="D7" s="90" t="s">
        <v>1</v>
      </c>
      <c r="E7" s="166" t="s">
        <v>5</v>
      </c>
      <c r="F7" s="166"/>
      <c r="G7" s="174"/>
      <c r="H7" s="175"/>
      <c r="I7" s="81"/>
      <c r="J7" s="83">
        <f>IF(E7="БКТП",1,IF(E7="БРП",2,IF(E7="БКРП",3,IF(E7="БКТП+БРП",4,IF(E7="БКРП+БКТП",5,IF(E7="Комплект оборудования",6,IF(E7="Строительная часть",7,IF(E7="Другой",8,0))))))))</f>
        <v>1</v>
      </c>
      <c r="K7" s="80"/>
      <c r="L7" s="185"/>
      <c r="M7" s="188"/>
      <c r="N7" s="145" t="s">
        <v>99</v>
      </c>
      <c r="O7" s="180"/>
      <c r="P7" s="180"/>
      <c r="Q7" s="180"/>
      <c r="R7" s="181"/>
      <c r="S7" s="14"/>
    </row>
    <row r="8" spans="1:19" ht="15.75" customHeight="1" thickBot="1" x14ac:dyDescent="0.3">
      <c r="A8" s="80"/>
      <c r="B8" s="156"/>
      <c r="C8" s="157"/>
      <c r="D8" s="91" t="s">
        <v>2</v>
      </c>
      <c r="E8" s="152" t="s">
        <v>213</v>
      </c>
      <c r="F8" s="173"/>
      <c r="G8" s="173"/>
      <c r="H8" s="153"/>
      <c r="I8" s="81"/>
      <c r="K8" s="80"/>
      <c r="L8" s="185"/>
      <c r="M8" s="188"/>
      <c r="N8" s="148" t="s">
        <v>139</v>
      </c>
      <c r="O8" s="150"/>
      <c r="P8" s="92">
        <v>2</v>
      </c>
      <c r="Q8" s="93"/>
      <c r="R8" s="94"/>
      <c r="S8" s="14"/>
    </row>
    <row r="9" spans="1:19" ht="29.25" thickBot="1" x14ac:dyDescent="0.3">
      <c r="A9" s="80"/>
      <c r="B9" s="156"/>
      <c r="C9" s="157"/>
      <c r="D9" s="88" t="s">
        <v>3</v>
      </c>
      <c r="E9" s="159" t="s">
        <v>214</v>
      </c>
      <c r="F9" s="159"/>
      <c r="G9" s="159"/>
      <c r="H9" s="160"/>
      <c r="I9" s="81"/>
      <c r="K9" s="80"/>
      <c r="L9" s="185"/>
      <c r="M9" s="188"/>
      <c r="N9" s="193" t="s">
        <v>100</v>
      </c>
      <c r="O9" s="194"/>
      <c r="P9" s="32" t="s">
        <v>159</v>
      </c>
      <c r="Q9" s="95" t="s">
        <v>93</v>
      </c>
      <c r="R9" s="96"/>
      <c r="S9" s="73"/>
    </row>
    <row r="10" spans="1:19" s="9" customFormat="1" ht="15" customHeight="1" thickBot="1" x14ac:dyDescent="0.3">
      <c r="A10" s="80"/>
      <c r="B10" s="156" t="s">
        <v>23</v>
      </c>
      <c r="C10" s="157"/>
      <c r="D10" s="82" t="s">
        <v>13</v>
      </c>
      <c r="E10" s="164" t="s">
        <v>44</v>
      </c>
      <c r="F10" s="164"/>
      <c r="G10" s="164"/>
      <c r="H10" s="165"/>
      <c r="I10" s="81"/>
      <c r="J10" s="83"/>
      <c r="K10" s="80"/>
      <c r="L10" s="185"/>
      <c r="M10" s="188"/>
      <c r="N10" s="195" t="s">
        <v>95</v>
      </c>
      <c r="O10" s="196"/>
      <c r="P10" s="32">
        <v>2000</v>
      </c>
      <c r="Q10" s="152"/>
      <c r="R10" s="153"/>
      <c r="S10" s="14"/>
    </row>
    <row r="11" spans="1:19" ht="15.75" customHeight="1" thickBot="1" x14ac:dyDescent="0.3">
      <c r="A11" s="80"/>
      <c r="B11" s="156"/>
      <c r="C11" s="157"/>
      <c r="D11" s="158" t="s">
        <v>14</v>
      </c>
      <c r="E11" s="88" t="s">
        <v>19</v>
      </c>
      <c r="F11" s="88" t="s">
        <v>20</v>
      </c>
      <c r="G11" s="88" t="s">
        <v>6</v>
      </c>
      <c r="H11" s="98" t="s">
        <v>154</v>
      </c>
      <c r="I11" s="81"/>
      <c r="K11" s="80"/>
      <c r="L11" s="185"/>
      <c r="M11" s="188"/>
      <c r="N11" s="195" t="s">
        <v>101</v>
      </c>
      <c r="O11" s="196"/>
      <c r="P11" s="32"/>
      <c r="Q11" s="83"/>
      <c r="R11" s="99"/>
      <c r="S11" s="14"/>
    </row>
    <row r="12" spans="1:19" ht="15.75" customHeight="1" thickBot="1" x14ac:dyDescent="0.3">
      <c r="A12" s="80"/>
      <c r="B12" s="156"/>
      <c r="C12" s="157"/>
      <c r="D12" s="158"/>
      <c r="E12" s="32">
        <v>2</v>
      </c>
      <c r="F12" s="32"/>
      <c r="G12" s="32">
        <v>0</v>
      </c>
      <c r="H12" s="96"/>
      <c r="I12" s="81"/>
      <c r="K12" s="80"/>
      <c r="L12" s="185"/>
      <c r="M12" s="188"/>
      <c r="N12" s="195" t="s">
        <v>102</v>
      </c>
      <c r="O12" s="196"/>
      <c r="P12" s="32"/>
      <c r="Q12" s="83"/>
      <c r="R12" s="99"/>
      <c r="S12" s="14"/>
    </row>
    <row r="13" spans="1:19" ht="15.75" customHeight="1" thickBot="1" x14ac:dyDescent="0.3">
      <c r="A13" s="80"/>
      <c r="B13" s="156"/>
      <c r="C13" s="157"/>
      <c r="D13" s="158" t="s">
        <v>177</v>
      </c>
      <c r="E13" s="88" t="s">
        <v>21</v>
      </c>
      <c r="F13" s="88" t="s">
        <v>22</v>
      </c>
      <c r="G13" s="83"/>
      <c r="H13" s="96"/>
      <c r="I13" s="81"/>
      <c r="K13" s="80"/>
      <c r="L13" s="185"/>
      <c r="M13" s="188"/>
      <c r="N13" s="197" t="s">
        <v>103</v>
      </c>
      <c r="O13" s="198"/>
      <c r="P13" s="100"/>
      <c r="Q13" s="101"/>
      <c r="R13" s="102"/>
      <c r="S13" s="14"/>
    </row>
    <row r="14" spans="1:19" ht="15.75" thickBot="1" x14ac:dyDescent="0.3">
      <c r="A14" s="80"/>
      <c r="B14" s="156"/>
      <c r="C14" s="157"/>
      <c r="D14" s="158"/>
      <c r="E14" s="32" t="s">
        <v>24</v>
      </c>
      <c r="F14" s="32" t="s">
        <v>25</v>
      </c>
      <c r="G14" s="32"/>
      <c r="H14" s="99"/>
      <c r="I14" s="81"/>
      <c r="K14" s="80"/>
      <c r="L14" s="185"/>
      <c r="M14" s="188"/>
      <c r="N14" s="199" t="s">
        <v>105</v>
      </c>
      <c r="O14" s="200"/>
      <c r="P14" s="103" t="s">
        <v>159</v>
      </c>
      <c r="Q14" s="104" t="s">
        <v>93</v>
      </c>
      <c r="R14" s="33"/>
      <c r="S14" s="14"/>
    </row>
    <row r="15" spans="1:19" ht="15.75" customHeight="1" thickBot="1" x14ac:dyDescent="0.3">
      <c r="A15" s="80"/>
      <c r="B15" s="156"/>
      <c r="C15" s="157"/>
      <c r="D15" s="158" t="s">
        <v>17</v>
      </c>
      <c r="E15" s="170" t="s">
        <v>18</v>
      </c>
      <c r="F15" s="170"/>
      <c r="G15" s="32" t="s">
        <v>38</v>
      </c>
      <c r="H15" s="96" t="s">
        <v>36</v>
      </c>
      <c r="I15" s="81"/>
      <c r="K15" s="80"/>
      <c r="L15" s="185"/>
      <c r="M15" s="188"/>
      <c r="N15" s="201" t="s">
        <v>106</v>
      </c>
      <c r="O15" s="147"/>
      <c r="P15" s="105"/>
      <c r="Q15" s="152"/>
      <c r="R15" s="153"/>
      <c r="S15" s="14"/>
    </row>
    <row r="16" spans="1:19" ht="30.75" thickBot="1" x14ac:dyDescent="0.3">
      <c r="A16" s="80"/>
      <c r="B16" s="156"/>
      <c r="C16" s="157"/>
      <c r="D16" s="158"/>
      <c r="E16" s="171" t="s">
        <v>16</v>
      </c>
      <c r="F16" s="171"/>
      <c r="G16" s="32" t="s">
        <v>41</v>
      </c>
      <c r="H16" s="88" t="s">
        <v>218</v>
      </c>
      <c r="I16" s="81"/>
      <c r="K16" s="80"/>
      <c r="L16" s="185"/>
      <c r="M16" s="188"/>
      <c r="N16" s="201" t="s">
        <v>97</v>
      </c>
      <c r="O16" s="147"/>
      <c r="P16" s="105">
        <v>1600</v>
      </c>
      <c r="Q16" s="152"/>
      <c r="R16" s="153"/>
      <c r="S16" s="14"/>
    </row>
    <row r="17" spans="1:19" ht="15.75" thickBot="1" x14ac:dyDescent="0.3">
      <c r="A17" s="80"/>
      <c r="B17" s="156"/>
      <c r="C17" s="157"/>
      <c r="D17" s="158"/>
      <c r="E17" s="172" t="s">
        <v>15</v>
      </c>
      <c r="F17" s="172"/>
      <c r="G17" s="41" t="s">
        <v>31</v>
      </c>
      <c r="H17" s="99"/>
      <c r="I17" s="81"/>
      <c r="K17" s="80"/>
      <c r="L17" s="185"/>
      <c r="M17" s="188"/>
      <c r="N17" s="202" t="s">
        <v>101</v>
      </c>
      <c r="O17" s="203"/>
      <c r="P17" s="106"/>
      <c r="Q17" s="97" t="s">
        <v>114</v>
      </c>
      <c r="R17" s="107"/>
      <c r="S17" s="14"/>
    </row>
    <row r="18" spans="1:19" ht="15.75" thickBot="1" x14ac:dyDescent="0.3">
      <c r="A18" s="80"/>
      <c r="B18" s="156"/>
      <c r="C18" s="157"/>
      <c r="D18" s="158"/>
      <c r="E18" s="171" t="s">
        <v>43</v>
      </c>
      <c r="F18" s="171"/>
      <c r="G18" s="162"/>
      <c r="H18" s="163"/>
      <c r="I18" s="81"/>
      <c r="K18" s="80"/>
      <c r="L18" s="185"/>
      <c r="M18" s="188"/>
      <c r="N18" s="199" t="s">
        <v>107</v>
      </c>
      <c r="O18" s="200"/>
      <c r="P18" s="103" t="s">
        <v>83</v>
      </c>
      <c r="Q18" s="104" t="s">
        <v>93</v>
      </c>
      <c r="R18" s="33"/>
      <c r="S18" s="14"/>
    </row>
    <row r="19" spans="1:19" s="9" customFormat="1" ht="15.75" customHeight="1" thickBot="1" x14ac:dyDescent="0.3">
      <c r="A19" s="80"/>
      <c r="B19" s="156"/>
      <c r="C19" s="157"/>
      <c r="D19" s="97" t="s">
        <v>4</v>
      </c>
      <c r="E19" s="167"/>
      <c r="F19" s="168"/>
      <c r="G19" s="168"/>
      <c r="H19" s="169"/>
      <c r="I19" s="108"/>
      <c r="J19" s="83"/>
      <c r="K19" s="80"/>
      <c r="L19" s="185"/>
      <c r="M19" s="188"/>
      <c r="N19" s="201" t="s">
        <v>108</v>
      </c>
      <c r="O19" s="147"/>
      <c r="P19" s="105"/>
      <c r="Q19" s="152"/>
      <c r="R19" s="153"/>
      <c r="S19" s="14"/>
    </row>
    <row r="20" spans="1:19" s="9" customFormat="1" ht="15" customHeight="1" thickBot="1" x14ac:dyDescent="0.3">
      <c r="A20" s="80"/>
      <c r="B20" s="183" t="s">
        <v>129</v>
      </c>
      <c r="C20" s="176" t="s">
        <v>47</v>
      </c>
      <c r="D20" s="178" t="s">
        <v>45</v>
      </c>
      <c r="E20" s="178"/>
      <c r="F20" s="178"/>
      <c r="G20" s="109">
        <v>6</v>
      </c>
      <c r="H20" s="33"/>
      <c r="I20" s="81"/>
      <c r="J20" s="83"/>
      <c r="K20" s="80"/>
      <c r="L20" s="185"/>
      <c r="M20" s="188"/>
      <c r="N20" s="201" t="s">
        <v>109</v>
      </c>
      <c r="O20" s="147"/>
      <c r="P20" s="105"/>
      <c r="Q20" s="152"/>
      <c r="R20" s="153"/>
      <c r="S20" s="14"/>
    </row>
    <row r="21" spans="1:19" ht="15.75" customHeight="1" thickBot="1" x14ac:dyDescent="0.3">
      <c r="A21" s="80"/>
      <c r="B21" s="183"/>
      <c r="C21" s="176"/>
      <c r="D21" s="179" t="s">
        <v>46</v>
      </c>
      <c r="E21" s="179"/>
      <c r="F21" s="179"/>
      <c r="G21" s="41" t="s">
        <v>191</v>
      </c>
      <c r="H21" s="99"/>
      <c r="I21" s="81"/>
      <c r="K21" s="80"/>
      <c r="L21" s="185"/>
      <c r="M21" s="188"/>
      <c r="N21" s="202" t="s">
        <v>101</v>
      </c>
      <c r="O21" s="203"/>
      <c r="P21" s="100"/>
      <c r="Q21" s="110"/>
      <c r="R21" s="111"/>
      <c r="S21" s="14"/>
    </row>
    <row r="22" spans="1:19" ht="23.25" customHeight="1" thickBot="1" x14ac:dyDescent="0.3">
      <c r="A22" s="80"/>
      <c r="B22" s="183"/>
      <c r="C22" s="176"/>
      <c r="D22" s="161" t="s">
        <v>63</v>
      </c>
      <c r="E22" s="161"/>
      <c r="F22" s="161"/>
      <c r="G22" s="159" t="s">
        <v>173</v>
      </c>
      <c r="H22" s="160"/>
      <c r="I22" s="81"/>
      <c r="K22" s="80"/>
      <c r="L22" s="185"/>
      <c r="M22" s="188"/>
      <c r="N22" s="199" t="s">
        <v>215</v>
      </c>
      <c r="O22" s="200"/>
      <c r="P22" s="109">
        <v>8</v>
      </c>
      <c r="Q22" s="104" t="s">
        <v>112</v>
      </c>
      <c r="R22" s="112" t="s">
        <v>113</v>
      </c>
      <c r="S22" s="14"/>
    </row>
    <row r="23" spans="1:19" s="9" customFormat="1" ht="15.75" customHeight="1" thickBot="1" x14ac:dyDescent="0.3">
      <c r="A23" s="80"/>
      <c r="B23" s="183"/>
      <c r="C23" s="176"/>
      <c r="D23" s="113" t="s">
        <v>4</v>
      </c>
      <c r="E23" s="167"/>
      <c r="F23" s="168"/>
      <c r="G23" s="168"/>
      <c r="H23" s="169"/>
      <c r="I23" s="81"/>
      <c r="J23" s="83"/>
      <c r="K23" s="80"/>
      <c r="L23" s="185"/>
      <c r="M23" s="188"/>
      <c r="N23" s="201" t="s">
        <v>111</v>
      </c>
      <c r="O23" s="147"/>
      <c r="P23" s="32" t="s">
        <v>113</v>
      </c>
      <c r="Q23" s="32">
        <v>10</v>
      </c>
      <c r="R23" s="96">
        <v>2</v>
      </c>
      <c r="S23" s="14"/>
    </row>
    <row r="24" spans="1:19" s="9" customFormat="1" ht="15" customHeight="1" thickBot="1" x14ac:dyDescent="0.3">
      <c r="A24" s="80"/>
      <c r="B24" s="183"/>
      <c r="C24" s="176" t="s">
        <v>48</v>
      </c>
      <c r="D24" s="82"/>
      <c r="E24" s="164" t="s">
        <v>50</v>
      </c>
      <c r="F24" s="164"/>
      <c r="G24" s="164"/>
      <c r="H24" s="165"/>
      <c r="I24" s="81"/>
      <c r="J24" s="83"/>
      <c r="K24" s="80"/>
      <c r="L24" s="185"/>
      <c r="M24" s="189"/>
      <c r="N24" s="97" t="s">
        <v>4</v>
      </c>
      <c r="O24" s="167" t="s">
        <v>228</v>
      </c>
      <c r="P24" s="168"/>
      <c r="Q24" s="168"/>
      <c r="R24" s="169"/>
      <c r="S24" s="14"/>
    </row>
    <row r="25" spans="1:19" s="4" customFormat="1" ht="15.75" thickBot="1" x14ac:dyDescent="0.3">
      <c r="A25" s="80"/>
      <c r="B25" s="183"/>
      <c r="C25" s="176"/>
      <c r="D25" s="87"/>
      <c r="E25" s="32"/>
      <c r="F25" s="158" t="s">
        <v>65</v>
      </c>
      <c r="G25" s="158"/>
      <c r="H25" s="96" t="s">
        <v>104</v>
      </c>
      <c r="I25" s="81"/>
      <c r="J25" s="83"/>
      <c r="K25" s="80"/>
      <c r="L25" s="185"/>
      <c r="M25" s="187" t="s">
        <v>118</v>
      </c>
      <c r="N25" s="82" t="s">
        <v>13</v>
      </c>
      <c r="O25" s="190"/>
      <c r="P25" s="191"/>
      <c r="Q25" s="191"/>
      <c r="R25" s="192"/>
      <c r="S25" s="14"/>
    </row>
    <row r="26" spans="1:19" s="4" customFormat="1" ht="15.75" thickBot="1" x14ac:dyDescent="0.3">
      <c r="A26" s="80"/>
      <c r="B26" s="183"/>
      <c r="C26" s="176"/>
      <c r="D26" s="87" t="s">
        <v>55</v>
      </c>
      <c r="E26" s="32" t="s">
        <v>56</v>
      </c>
      <c r="F26" s="88"/>
      <c r="G26" s="32"/>
      <c r="H26" s="89"/>
      <c r="I26" s="81"/>
      <c r="J26" s="83"/>
      <c r="K26" s="80"/>
      <c r="L26" s="185"/>
      <c r="M26" s="188"/>
      <c r="N26" s="84" t="s">
        <v>53</v>
      </c>
      <c r="O26" s="41"/>
      <c r="P26" s="83"/>
      <c r="Q26" s="85"/>
      <c r="R26" s="86"/>
      <c r="S26" s="14"/>
    </row>
    <row r="27" spans="1:19" s="4" customFormat="1" ht="15.75" thickBot="1" x14ac:dyDescent="0.3">
      <c r="A27" s="80"/>
      <c r="B27" s="183"/>
      <c r="C27" s="176"/>
      <c r="D27" s="145" t="s">
        <v>64</v>
      </c>
      <c r="E27" s="180"/>
      <c r="F27" s="180"/>
      <c r="G27" s="180"/>
      <c r="H27" s="181"/>
      <c r="I27" s="81"/>
      <c r="J27" s="83"/>
      <c r="K27" s="80"/>
      <c r="L27" s="185"/>
      <c r="M27" s="188"/>
      <c r="N27" s="87" t="s">
        <v>55</v>
      </c>
      <c r="O27" s="32"/>
      <c r="P27" s="88" t="s">
        <v>58</v>
      </c>
      <c r="Q27" s="32"/>
      <c r="R27" s="89"/>
      <c r="S27" s="14"/>
    </row>
    <row r="28" spans="1:19" ht="15.75" customHeight="1" thickBot="1" x14ac:dyDescent="0.3">
      <c r="A28" s="80"/>
      <c r="B28" s="183"/>
      <c r="C28" s="176"/>
      <c r="D28" s="88" t="s">
        <v>51</v>
      </c>
      <c r="E28" s="32" t="s">
        <v>192</v>
      </c>
      <c r="F28" s="88"/>
      <c r="G28" s="159"/>
      <c r="H28" s="160"/>
      <c r="I28" s="81"/>
      <c r="K28" s="80"/>
      <c r="L28" s="185"/>
      <c r="M28" s="188"/>
      <c r="N28" s="145" t="s">
        <v>119</v>
      </c>
      <c r="O28" s="180"/>
      <c r="P28" s="180"/>
      <c r="Q28" s="180"/>
      <c r="R28" s="181"/>
      <c r="S28" s="14"/>
    </row>
    <row r="29" spans="1:19" ht="15.75" customHeight="1" thickBot="1" x14ac:dyDescent="0.3">
      <c r="A29" s="80"/>
      <c r="B29" s="183"/>
      <c r="C29" s="176"/>
      <c r="D29" s="161" t="s">
        <v>91</v>
      </c>
      <c r="E29" s="161"/>
      <c r="F29" s="92">
        <v>630</v>
      </c>
      <c r="G29" s="85"/>
      <c r="H29" s="86"/>
      <c r="I29" s="81"/>
      <c r="K29" s="80"/>
      <c r="L29" s="185"/>
      <c r="M29" s="188"/>
      <c r="N29" s="201" t="s">
        <v>125</v>
      </c>
      <c r="O29" s="147"/>
      <c r="P29" s="32"/>
      <c r="Q29" s="41"/>
      <c r="R29" s="99"/>
      <c r="S29" s="14"/>
    </row>
    <row r="30" spans="1:19" ht="15.75" customHeight="1" thickBot="1" x14ac:dyDescent="0.3">
      <c r="A30" s="80"/>
      <c r="B30" s="183"/>
      <c r="C30" s="176"/>
      <c r="D30" s="161" t="s">
        <v>139</v>
      </c>
      <c r="E30" s="161"/>
      <c r="F30" s="92">
        <v>2</v>
      </c>
      <c r="G30" s="83"/>
      <c r="H30" s="99"/>
      <c r="I30" s="81"/>
      <c r="K30" s="80"/>
      <c r="L30" s="185"/>
      <c r="M30" s="188"/>
      <c r="N30" s="201" t="s">
        <v>126</v>
      </c>
      <c r="O30" s="147"/>
      <c r="P30" s="32"/>
      <c r="Q30" s="88" t="s">
        <v>187</v>
      </c>
      <c r="R30" s="32"/>
      <c r="S30" s="14"/>
    </row>
    <row r="31" spans="1:19" ht="15.75" customHeight="1" thickBot="1" x14ac:dyDescent="0.3">
      <c r="A31" s="80"/>
      <c r="B31" s="183"/>
      <c r="C31" s="176"/>
      <c r="D31" s="161" t="s">
        <v>59</v>
      </c>
      <c r="E31" s="161"/>
      <c r="F31" s="92">
        <v>8</v>
      </c>
      <c r="G31" s="158" t="s">
        <v>229</v>
      </c>
      <c r="H31" s="158"/>
      <c r="I31" s="81"/>
      <c r="K31" s="80"/>
      <c r="L31" s="185"/>
      <c r="M31" s="188"/>
      <c r="N31" s="201" t="s">
        <v>110</v>
      </c>
      <c r="O31" s="147"/>
      <c r="P31" s="32"/>
      <c r="Q31" s="83"/>
      <c r="R31" s="99"/>
      <c r="S31" s="14"/>
    </row>
    <row r="32" spans="1:19" ht="15.75" customHeight="1" thickBot="1" x14ac:dyDescent="0.3">
      <c r="A32" s="80"/>
      <c r="B32" s="183"/>
      <c r="C32" s="176"/>
      <c r="D32" s="161" t="s">
        <v>60</v>
      </c>
      <c r="E32" s="161"/>
      <c r="F32" s="92"/>
      <c r="G32" s="83"/>
      <c r="H32" s="99"/>
      <c r="I32" s="81"/>
      <c r="K32" s="80"/>
      <c r="L32" s="185"/>
      <c r="M32" s="188"/>
      <c r="N32" s="201" t="s">
        <v>123</v>
      </c>
      <c r="O32" s="147"/>
      <c r="P32" s="32"/>
      <c r="Q32" s="32"/>
      <c r="R32" s="99"/>
      <c r="S32" s="14"/>
    </row>
    <row r="33" spans="1:19" ht="15.75" customHeight="1" thickBot="1" x14ac:dyDescent="0.3">
      <c r="A33" s="80"/>
      <c r="B33" s="183"/>
      <c r="C33" s="176"/>
      <c r="D33" s="179" t="s">
        <v>61</v>
      </c>
      <c r="E33" s="179"/>
      <c r="F33" s="114" t="s">
        <v>104</v>
      </c>
      <c r="G33" s="83"/>
      <c r="H33" s="99"/>
      <c r="I33" s="81"/>
      <c r="K33" s="80"/>
      <c r="L33" s="185"/>
      <c r="M33" s="188"/>
      <c r="N33" s="201" t="s">
        <v>124</v>
      </c>
      <c r="O33" s="147"/>
      <c r="P33" s="41"/>
      <c r="Q33" s="83"/>
      <c r="R33" s="99"/>
      <c r="S33" s="14"/>
    </row>
    <row r="34" spans="1:19" ht="15" customHeight="1" thickBot="1" x14ac:dyDescent="0.3">
      <c r="A34" s="80"/>
      <c r="B34" s="183"/>
      <c r="C34" s="176"/>
      <c r="D34" s="115" t="s">
        <v>62</v>
      </c>
      <c r="E34" s="32"/>
      <c r="F34" s="88"/>
      <c r="G34" s="159"/>
      <c r="H34" s="160"/>
      <c r="I34" s="81"/>
      <c r="K34" s="80"/>
      <c r="L34" s="185"/>
      <c r="M34" s="188"/>
      <c r="N34" s="201" t="s">
        <v>121</v>
      </c>
      <c r="O34" s="147"/>
      <c r="P34" s="152"/>
      <c r="Q34" s="173"/>
      <c r="R34" s="153"/>
      <c r="S34" s="14"/>
    </row>
    <row r="35" spans="1:19" s="9" customFormat="1" ht="15.75" customHeight="1" thickBot="1" x14ac:dyDescent="0.3">
      <c r="A35" s="80"/>
      <c r="B35" s="183"/>
      <c r="C35" s="176"/>
      <c r="D35" s="113" t="s">
        <v>4</v>
      </c>
      <c r="E35" s="167"/>
      <c r="F35" s="168"/>
      <c r="G35" s="168"/>
      <c r="H35" s="169"/>
      <c r="I35" s="81"/>
      <c r="J35" s="83"/>
      <c r="K35" s="80"/>
      <c r="L35" s="185"/>
      <c r="M35" s="188"/>
      <c r="N35" s="201" t="s">
        <v>120</v>
      </c>
      <c r="O35" s="147"/>
      <c r="P35" s="32"/>
      <c r="Q35" s="83"/>
      <c r="R35" s="99"/>
      <c r="S35" s="14"/>
    </row>
    <row r="36" spans="1:19" s="9" customFormat="1" ht="15" hidden="1" customHeight="1" thickBot="1" x14ac:dyDescent="0.3">
      <c r="A36" s="80"/>
      <c r="B36" s="183"/>
      <c r="C36" s="176" t="s">
        <v>75</v>
      </c>
      <c r="D36" s="116" t="s">
        <v>53</v>
      </c>
      <c r="E36" s="117" t="s">
        <v>178</v>
      </c>
      <c r="F36" s="118"/>
      <c r="G36" s="118"/>
      <c r="H36" s="119"/>
      <c r="I36" s="81"/>
      <c r="J36" s="79"/>
      <c r="K36" s="80"/>
      <c r="L36" s="185"/>
      <c r="M36" s="189"/>
      <c r="N36" s="97" t="s">
        <v>4</v>
      </c>
      <c r="O36" s="167"/>
      <c r="P36" s="168"/>
      <c r="Q36" s="168"/>
      <c r="R36" s="169"/>
      <c r="S36" s="14"/>
    </row>
    <row r="37" spans="1:19" ht="15.75" customHeight="1" thickBot="1" x14ac:dyDescent="0.3">
      <c r="A37" s="80"/>
      <c r="B37" s="183"/>
      <c r="C37" s="176"/>
      <c r="D37" s="88" t="s">
        <v>66</v>
      </c>
      <c r="E37" s="159" t="s">
        <v>193</v>
      </c>
      <c r="F37" s="159"/>
      <c r="G37" s="88" t="s">
        <v>76</v>
      </c>
      <c r="H37" s="96" t="s">
        <v>73</v>
      </c>
      <c r="I37" s="81"/>
      <c r="K37" s="80"/>
      <c r="L37" s="185"/>
      <c r="M37" s="187" t="s">
        <v>130</v>
      </c>
      <c r="N37" s="204" t="s">
        <v>140</v>
      </c>
      <c r="O37" s="104" t="s">
        <v>131</v>
      </c>
      <c r="P37" s="117" t="s">
        <v>83</v>
      </c>
      <c r="Q37" s="199" t="s">
        <v>132</v>
      </c>
      <c r="R37" s="226"/>
      <c r="S37" s="14"/>
    </row>
    <row r="38" spans="1:19" ht="15.75" thickBot="1" x14ac:dyDescent="0.3">
      <c r="A38" s="80"/>
      <c r="B38" s="183"/>
      <c r="C38" s="176"/>
      <c r="D38" s="88" t="s">
        <v>220</v>
      </c>
      <c r="E38" s="105">
        <v>2</v>
      </c>
      <c r="F38" s="137"/>
      <c r="G38" s="137"/>
      <c r="H38" s="138"/>
      <c r="I38" s="81"/>
      <c r="K38" s="80"/>
      <c r="L38" s="185"/>
      <c r="M38" s="188"/>
      <c r="N38" s="205"/>
      <c r="O38" s="91" t="s">
        <v>135</v>
      </c>
      <c r="P38" s="152"/>
      <c r="Q38" s="173"/>
      <c r="R38" s="153"/>
      <c r="S38" s="14"/>
    </row>
    <row r="39" spans="1:19" ht="15.75" thickBot="1" x14ac:dyDescent="0.3">
      <c r="A39" s="80"/>
      <c r="B39" s="183"/>
      <c r="C39" s="176"/>
      <c r="D39" s="77" t="s">
        <v>68</v>
      </c>
      <c r="E39" s="41" t="s">
        <v>67</v>
      </c>
      <c r="F39" s="41">
        <v>1000</v>
      </c>
      <c r="G39" s="77" t="s">
        <v>92</v>
      </c>
      <c r="H39" s="136" t="s">
        <v>219</v>
      </c>
      <c r="I39" s="120"/>
      <c r="K39" s="80"/>
      <c r="L39" s="185"/>
      <c r="M39" s="188"/>
      <c r="N39" s="205"/>
      <c r="O39" s="88" t="s">
        <v>134</v>
      </c>
      <c r="P39" s="152" t="s">
        <v>178</v>
      </c>
      <c r="Q39" s="211"/>
      <c r="R39" s="99"/>
      <c r="S39" s="14"/>
    </row>
    <row r="40" spans="1:19" ht="15.75" thickBot="1" x14ac:dyDescent="0.3">
      <c r="A40" s="80"/>
      <c r="B40" s="183"/>
      <c r="C40" s="177"/>
      <c r="D40" s="88" t="s">
        <v>78</v>
      </c>
      <c r="E40" s="88" t="s">
        <v>77</v>
      </c>
      <c r="F40" s="32"/>
      <c r="G40" s="88" t="s">
        <v>79</v>
      </c>
      <c r="H40" s="96"/>
      <c r="I40" s="81"/>
      <c r="K40" s="80"/>
      <c r="L40" s="185"/>
      <c r="M40" s="188"/>
      <c r="N40" s="205"/>
      <c r="O40" s="88" t="s">
        <v>133</v>
      </c>
      <c r="P40" s="152" t="s">
        <v>138</v>
      </c>
      <c r="Q40" s="211"/>
      <c r="R40" s="99"/>
      <c r="S40" s="14"/>
    </row>
    <row r="41" spans="1:19" s="9" customFormat="1" ht="15.75" thickBot="1" x14ac:dyDescent="0.3">
      <c r="A41" s="80"/>
      <c r="B41" s="183"/>
      <c r="C41" s="176"/>
      <c r="D41" s="121" t="s">
        <v>4</v>
      </c>
      <c r="E41" s="167" t="s">
        <v>211</v>
      </c>
      <c r="F41" s="168"/>
      <c r="G41" s="168"/>
      <c r="H41" s="169"/>
      <c r="I41" s="81"/>
      <c r="J41" s="83"/>
      <c r="K41" s="80"/>
      <c r="L41" s="185"/>
      <c r="M41" s="188"/>
      <c r="N41" s="225"/>
      <c r="O41" s="97" t="s">
        <v>4</v>
      </c>
      <c r="P41" s="167"/>
      <c r="Q41" s="168"/>
      <c r="R41" s="169"/>
      <c r="S41" s="14"/>
    </row>
    <row r="42" spans="1:19" s="9" customFormat="1" ht="15" customHeight="1" thickBot="1" x14ac:dyDescent="0.3">
      <c r="A42" s="80"/>
      <c r="B42" s="183"/>
      <c r="C42" s="176" t="s">
        <v>81</v>
      </c>
      <c r="D42" s="82" t="s">
        <v>13</v>
      </c>
      <c r="E42" s="164" t="s">
        <v>44</v>
      </c>
      <c r="F42" s="164"/>
      <c r="G42" s="164"/>
      <c r="H42" s="165"/>
      <c r="I42" s="81"/>
      <c r="J42" s="83"/>
      <c r="K42" s="80"/>
      <c r="L42" s="185"/>
      <c r="M42" s="188"/>
      <c r="N42" s="204" t="s">
        <v>141</v>
      </c>
      <c r="O42" s="104" t="s">
        <v>131</v>
      </c>
      <c r="P42" s="109" t="s">
        <v>104</v>
      </c>
      <c r="Q42" s="227"/>
      <c r="R42" s="228"/>
      <c r="S42" s="14"/>
    </row>
    <row r="43" spans="1:19" s="6" customFormat="1" ht="15" customHeight="1" thickBot="1" x14ac:dyDescent="0.3">
      <c r="A43" s="80"/>
      <c r="B43" s="183"/>
      <c r="C43" s="176"/>
      <c r="D43" s="88" t="s">
        <v>82</v>
      </c>
      <c r="E43" s="32" t="s">
        <v>85</v>
      </c>
      <c r="F43" s="158" t="s">
        <v>89</v>
      </c>
      <c r="G43" s="158"/>
      <c r="H43" s="122"/>
      <c r="I43" s="81"/>
      <c r="J43" s="83"/>
      <c r="K43" s="80"/>
      <c r="L43" s="185"/>
      <c r="M43" s="188"/>
      <c r="N43" s="205"/>
      <c r="O43" s="91" t="s">
        <v>135</v>
      </c>
      <c r="P43" s="208" t="s">
        <v>225</v>
      </c>
      <c r="Q43" s="209"/>
      <c r="R43" s="210"/>
      <c r="S43" s="14"/>
    </row>
    <row r="44" spans="1:19" ht="15.75" thickBot="1" x14ac:dyDescent="0.3">
      <c r="A44" s="80"/>
      <c r="B44" s="183"/>
      <c r="C44" s="176"/>
      <c r="D44" s="84" t="s">
        <v>53</v>
      </c>
      <c r="E44" s="41"/>
      <c r="F44" s="142"/>
      <c r="G44" s="143"/>
      <c r="H44" s="182"/>
      <c r="I44" s="81"/>
      <c r="K44" s="80"/>
      <c r="L44" s="185"/>
      <c r="M44" s="188"/>
      <c r="N44" s="205"/>
      <c r="O44" s="88" t="s">
        <v>134</v>
      </c>
      <c r="P44" s="152"/>
      <c r="Q44" s="211"/>
      <c r="R44" s="99"/>
      <c r="S44" s="14"/>
    </row>
    <row r="45" spans="1:19" s="7" customFormat="1" ht="15.75" thickBot="1" x14ac:dyDescent="0.3">
      <c r="A45" s="80"/>
      <c r="B45" s="183"/>
      <c r="C45" s="176"/>
      <c r="D45" s="87" t="s">
        <v>52</v>
      </c>
      <c r="E45" s="159"/>
      <c r="F45" s="159"/>
      <c r="G45" s="159"/>
      <c r="H45" s="160"/>
      <c r="I45" s="81"/>
      <c r="J45" s="79"/>
      <c r="K45" s="80"/>
      <c r="L45" s="185"/>
      <c r="M45" s="188"/>
      <c r="N45" s="205"/>
      <c r="O45" s="77" t="s">
        <v>133</v>
      </c>
      <c r="P45" s="152" t="s">
        <v>138</v>
      </c>
      <c r="Q45" s="211"/>
      <c r="R45" s="99"/>
      <c r="S45" s="14"/>
    </row>
    <row r="46" spans="1:19" ht="15.75" thickBot="1" x14ac:dyDescent="0.3">
      <c r="A46" s="80"/>
      <c r="B46" s="183"/>
      <c r="C46" s="176"/>
      <c r="D46" s="123" t="s">
        <v>55</v>
      </c>
      <c r="E46" s="124" t="s">
        <v>56</v>
      </c>
      <c r="F46" s="91"/>
      <c r="G46" s="124"/>
      <c r="H46" s="89"/>
      <c r="I46" s="81"/>
      <c r="K46" s="80"/>
      <c r="L46" s="185"/>
      <c r="M46" s="188"/>
      <c r="N46" s="205"/>
      <c r="O46" s="88" t="s">
        <v>142</v>
      </c>
      <c r="P46" s="140" t="s">
        <v>223</v>
      </c>
      <c r="Q46" s="88" t="s">
        <v>143</v>
      </c>
      <c r="R46" s="96" t="s">
        <v>212</v>
      </c>
      <c r="S46" s="14"/>
    </row>
    <row r="47" spans="1:19" ht="15.75" thickBot="1" x14ac:dyDescent="0.3">
      <c r="A47" s="80"/>
      <c r="B47" s="183"/>
      <c r="C47" s="176"/>
      <c r="D47" s="145" t="s">
        <v>98</v>
      </c>
      <c r="E47" s="180"/>
      <c r="F47" s="180"/>
      <c r="G47" s="180"/>
      <c r="H47" s="181"/>
      <c r="I47" s="81"/>
      <c r="K47" s="80"/>
      <c r="L47" s="185"/>
      <c r="M47" s="188"/>
      <c r="N47" s="225"/>
      <c r="O47" s="121" t="s">
        <v>4</v>
      </c>
      <c r="P47" s="212" t="s">
        <v>224</v>
      </c>
      <c r="Q47" s="213"/>
      <c r="R47" s="214"/>
      <c r="S47" s="14"/>
    </row>
    <row r="48" spans="1:19" ht="15.75" customHeight="1" thickBot="1" x14ac:dyDescent="0.3">
      <c r="A48" s="80"/>
      <c r="B48" s="183"/>
      <c r="C48" s="176"/>
      <c r="D48" s="161" t="s">
        <v>96</v>
      </c>
      <c r="E48" s="161"/>
      <c r="F48" s="125" t="s">
        <v>159</v>
      </c>
      <c r="G48" s="88" t="s">
        <v>93</v>
      </c>
      <c r="H48" s="96"/>
      <c r="I48" s="81"/>
      <c r="K48" s="80"/>
      <c r="L48" s="185"/>
      <c r="M48" s="188"/>
      <c r="N48" s="204" t="s">
        <v>144</v>
      </c>
      <c r="O48" s="104" t="s">
        <v>131</v>
      </c>
      <c r="P48" s="109" t="s">
        <v>104</v>
      </c>
      <c r="Q48" s="227"/>
      <c r="R48" s="228"/>
      <c r="S48" s="14"/>
    </row>
    <row r="49" spans="1:19" ht="15.75" thickBot="1" x14ac:dyDescent="0.3">
      <c r="A49" s="80"/>
      <c r="B49" s="183"/>
      <c r="C49" s="176"/>
      <c r="D49" s="161" t="s">
        <v>94</v>
      </c>
      <c r="E49" s="161"/>
      <c r="F49" s="32"/>
      <c r="G49" s="152"/>
      <c r="H49" s="153"/>
      <c r="I49" s="81"/>
      <c r="K49" s="80"/>
      <c r="L49" s="185"/>
      <c r="M49" s="188"/>
      <c r="N49" s="205"/>
      <c r="O49" s="88" t="s">
        <v>142</v>
      </c>
      <c r="P49" s="140" t="s">
        <v>223</v>
      </c>
      <c r="Q49" s="88" t="s">
        <v>143</v>
      </c>
      <c r="R49" s="96" t="s">
        <v>221</v>
      </c>
      <c r="S49" s="14"/>
    </row>
    <row r="50" spans="1:19" ht="15.75" thickBot="1" x14ac:dyDescent="0.3">
      <c r="A50" s="80"/>
      <c r="B50" s="183"/>
      <c r="C50" s="176"/>
      <c r="D50" s="161" t="s">
        <v>95</v>
      </c>
      <c r="E50" s="161"/>
      <c r="F50" s="32">
        <v>2000</v>
      </c>
      <c r="G50" s="152"/>
      <c r="H50" s="153"/>
      <c r="I50" s="81"/>
      <c r="K50" s="80"/>
      <c r="L50" s="185"/>
      <c r="M50" s="188"/>
      <c r="N50" s="225"/>
      <c r="O50" s="121" t="s">
        <v>4</v>
      </c>
      <c r="P50" s="212"/>
      <c r="Q50" s="213"/>
      <c r="R50" s="214"/>
      <c r="S50" s="14"/>
    </row>
    <row r="51" spans="1:19" ht="15.75" customHeight="1" thickBot="1" x14ac:dyDescent="0.3">
      <c r="A51" s="80"/>
      <c r="B51" s="183"/>
      <c r="C51" s="176"/>
      <c r="D51" s="161" t="s">
        <v>97</v>
      </c>
      <c r="E51" s="161"/>
      <c r="F51" s="32">
        <v>1600</v>
      </c>
      <c r="G51" s="152"/>
      <c r="H51" s="153"/>
      <c r="I51" s="81"/>
      <c r="K51" s="80"/>
      <c r="L51" s="185"/>
      <c r="M51" s="188"/>
      <c r="N51" s="204" t="s">
        <v>145</v>
      </c>
      <c r="O51" s="104" t="s">
        <v>131</v>
      </c>
      <c r="P51" s="190" t="s">
        <v>104</v>
      </c>
      <c r="Q51" s="207"/>
      <c r="R51" s="126"/>
      <c r="S51" s="14"/>
    </row>
    <row r="52" spans="1:19" s="9" customFormat="1" ht="15.75" customHeight="1" thickBot="1" x14ac:dyDescent="0.3">
      <c r="A52" s="80"/>
      <c r="B52" s="183"/>
      <c r="C52" s="176"/>
      <c r="D52" s="97" t="s">
        <v>4</v>
      </c>
      <c r="E52" s="167"/>
      <c r="F52" s="168"/>
      <c r="G52" s="168"/>
      <c r="H52" s="169"/>
      <c r="I52" s="81"/>
      <c r="J52" s="83"/>
      <c r="K52" s="80"/>
      <c r="L52" s="185"/>
      <c r="M52" s="188"/>
      <c r="N52" s="205"/>
      <c r="O52" s="91" t="s">
        <v>135</v>
      </c>
      <c r="P52" s="208" t="s">
        <v>225</v>
      </c>
      <c r="Q52" s="209"/>
      <c r="R52" s="210"/>
      <c r="S52" s="14"/>
    </row>
    <row r="53" spans="1:19" s="9" customFormat="1" ht="15" customHeight="1" x14ac:dyDescent="0.25">
      <c r="A53" s="80"/>
      <c r="B53" s="215" t="s">
        <v>179</v>
      </c>
      <c r="C53" s="216"/>
      <c r="D53" s="127" t="s">
        <v>180</v>
      </c>
      <c r="E53" s="190"/>
      <c r="F53" s="191"/>
      <c r="G53" s="191"/>
      <c r="H53" s="221"/>
      <c r="I53" s="81"/>
      <c r="J53" s="83"/>
      <c r="K53" s="80"/>
      <c r="L53" s="185"/>
      <c r="M53" s="188"/>
      <c r="N53" s="205"/>
      <c r="O53" s="88" t="s">
        <v>134</v>
      </c>
      <c r="P53" s="152"/>
      <c r="Q53" s="211"/>
      <c r="R53" s="99"/>
      <c r="S53" s="14"/>
    </row>
    <row r="54" spans="1:19" ht="15" customHeight="1" x14ac:dyDescent="0.25">
      <c r="A54" s="80"/>
      <c r="B54" s="217"/>
      <c r="C54" s="218"/>
      <c r="D54" s="128" t="s">
        <v>66</v>
      </c>
      <c r="E54" s="152"/>
      <c r="F54" s="173"/>
      <c r="G54" s="173"/>
      <c r="H54" s="222"/>
      <c r="I54" s="81"/>
      <c r="K54" s="80"/>
      <c r="L54" s="185"/>
      <c r="M54" s="188"/>
      <c r="N54" s="205"/>
      <c r="O54" s="77" t="s">
        <v>133</v>
      </c>
      <c r="P54" s="152" t="s">
        <v>138</v>
      </c>
      <c r="Q54" s="211"/>
      <c r="R54" s="99"/>
      <c r="S54" s="14"/>
    </row>
    <row r="55" spans="1:19" x14ac:dyDescent="0.25">
      <c r="A55" s="80"/>
      <c r="B55" s="217"/>
      <c r="C55" s="218"/>
      <c r="D55" s="128" t="s">
        <v>52</v>
      </c>
      <c r="E55" s="152"/>
      <c r="F55" s="173"/>
      <c r="G55" s="173"/>
      <c r="H55" s="222"/>
      <c r="I55" s="81"/>
      <c r="K55" s="80"/>
      <c r="L55" s="185"/>
      <c r="M55" s="188"/>
      <c r="N55" s="205"/>
      <c r="O55" s="141" t="s">
        <v>226</v>
      </c>
      <c r="P55" s="140" t="s">
        <v>227</v>
      </c>
      <c r="Q55" s="88" t="s">
        <v>143</v>
      </c>
      <c r="R55" s="96" t="s">
        <v>212</v>
      </c>
      <c r="S55" s="14"/>
    </row>
    <row r="56" spans="1:19" ht="15.75" thickBot="1" x14ac:dyDescent="0.3">
      <c r="A56" s="80"/>
      <c r="B56" s="219"/>
      <c r="C56" s="220"/>
      <c r="D56" s="129" t="s">
        <v>4</v>
      </c>
      <c r="E56" s="167"/>
      <c r="F56" s="168"/>
      <c r="G56" s="168"/>
      <c r="H56" s="223"/>
      <c r="I56" s="81"/>
      <c r="K56" s="80"/>
      <c r="L56" s="186"/>
      <c r="M56" s="224"/>
      <c r="N56" s="206"/>
      <c r="O56" s="121" t="s">
        <v>4</v>
      </c>
      <c r="P56" s="212" t="s">
        <v>224</v>
      </c>
      <c r="Q56" s="213"/>
      <c r="R56" s="214"/>
      <c r="S56" s="14"/>
    </row>
    <row r="57" spans="1:19" ht="15.75" thickTop="1" x14ac:dyDescent="0.25">
      <c r="A57" s="130"/>
      <c r="B57" s="131"/>
      <c r="C57" s="131"/>
      <c r="D57" s="132"/>
      <c r="E57" s="132"/>
      <c r="F57" s="132"/>
      <c r="G57" s="132"/>
      <c r="H57" s="132"/>
      <c r="I57" s="133"/>
      <c r="K57" s="130"/>
      <c r="L57" s="134"/>
      <c r="M57" s="134"/>
      <c r="N57" s="134"/>
      <c r="O57" s="134"/>
      <c r="P57" s="134"/>
      <c r="Q57" s="134"/>
      <c r="R57" s="134"/>
      <c r="S57" s="12"/>
    </row>
  </sheetData>
  <mergeCells count="123">
    <mergeCell ref="Q19:R19"/>
    <mergeCell ref="G31:H31"/>
    <mergeCell ref="B53:C56"/>
    <mergeCell ref="E53:H53"/>
    <mergeCell ref="E54:H54"/>
    <mergeCell ref="E55:H55"/>
    <mergeCell ref="E56:H56"/>
    <mergeCell ref="L2:R2"/>
    <mergeCell ref="M37:M56"/>
    <mergeCell ref="N37:N41"/>
    <mergeCell ref="Q37:R37"/>
    <mergeCell ref="P38:R38"/>
    <mergeCell ref="P39:Q39"/>
    <mergeCell ref="P40:Q40"/>
    <mergeCell ref="P41:R41"/>
    <mergeCell ref="N42:N47"/>
    <mergeCell ref="Q42:R42"/>
    <mergeCell ref="P43:R43"/>
    <mergeCell ref="P44:Q44"/>
    <mergeCell ref="P45:Q45"/>
    <mergeCell ref="P47:R47"/>
    <mergeCell ref="N48:N50"/>
    <mergeCell ref="Q48:R48"/>
    <mergeCell ref="P50:R50"/>
    <mergeCell ref="N51:N56"/>
    <mergeCell ref="P51:Q51"/>
    <mergeCell ref="P52:R52"/>
    <mergeCell ref="P53:Q53"/>
    <mergeCell ref="P54:Q54"/>
    <mergeCell ref="P56:R56"/>
    <mergeCell ref="N20:O20"/>
    <mergeCell ref="Q20:R20"/>
    <mergeCell ref="N21:O21"/>
    <mergeCell ref="N22:O22"/>
    <mergeCell ref="N23:O23"/>
    <mergeCell ref="O24:R24"/>
    <mergeCell ref="M25:M36"/>
    <mergeCell ref="O25:R25"/>
    <mergeCell ref="N28:R28"/>
    <mergeCell ref="N29:O29"/>
    <mergeCell ref="N30:O30"/>
    <mergeCell ref="N31:O31"/>
    <mergeCell ref="N32:O32"/>
    <mergeCell ref="N33:O33"/>
    <mergeCell ref="N34:O34"/>
    <mergeCell ref="P34:R34"/>
    <mergeCell ref="N35:O35"/>
    <mergeCell ref="O36:R36"/>
    <mergeCell ref="B20:B52"/>
    <mergeCell ref="L4:L56"/>
    <mergeCell ref="M4:M24"/>
    <mergeCell ref="O4:R4"/>
    <mergeCell ref="N7:R7"/>
    <mergeCell ref="N8:O8"/>
    <mergeCell ref="N9:O9"/>
    <mergeCell ref="N10:O10"/>
    <mergeCell ref="Q10:R10"/>
    <mergeCell ref="N11:O11"/>
    <mergeCell ref="N12:O12"/>
    <mergeCell ref="N13:O13"/>
    <mergeCell ref="N14:O14"/>
    <mergeCell ref="N15:O15"/>
    <mergeCell ref="Q15:R15"/>
    <mergeCell ref="N16:O16"/>
    <mergeCell ref="Q16:R16"/>
    <mergeCell ref="N17:O17"/>
    <mergeCell ref="N18:O18"/>
    <mergeCell ref="N19:O19"/>
    <mergeCell ref="E52:H52"/>
    <mergeCell ref="E37:F37"/>
    <mergeCell ref="E41:H41"/>
    <mergeCell ref="C42:C52"/>
    <mergeCell ref="D50:E50"/>
    <mergeCell ref="D51:E51"/>
    <mergeCell ref="D47:H47"/>
    <mergeCell ref="D48:E48"/>
    <mergeCell ref="F43:G43"/>
    <mergeCell ref="D49:E49"/>
    <mergeCell ref="E45:H45"/>
    <mergeCell ref="F44:H44"/>
    <mergeCell ref="E9:H9"/>
    <mergeCell ref="G7:H7"/>
    <mergeCell ref="C36:C41"/>
    <mergeCell ref="C24:C35"/>
    <mergeCell ref="C20:C23"/>
    <mergeCell ref="D20:F20"/>
    <mergeCell ref="D21:F21"/>
    <mergeCell ref="D22:F22"/>
    <mergeCell ref="E35:H35"/>
    <mergeCell ref="G34:H34"/>
    <mergeCell ref="E23:H23"/>
    <mergeCell ref="D27:H27"/>
    <mergeCell ref="F25:G25"/>
    <mergeCell ref="D30:E30"/>
    <mergeCell ref="D31:E31"/>
    <mergeCell ref="D32:E32"/>
    <mergeCell ref="D33:E33"/>
    <mergeCell ref="E24:H24"/>
    <mergeCell ref="G22:H22"/>
    <mergeCell ref="B2:H2"/>
    <mergeCell ref="B4:H4"/>
    <mergeCell ref="B5:H5"/>
    <mergeCell ref="B3:H3"/>
    <mergeCell ref="G49:H49"/>
    <mergeCell ref="G50:H50"/>
    <mergeCell ref="G51:H51"/>
    <mergeCell ref="B7:C9"/>
    <mergeCell ref="B10:C19"/>
    <mergeCell ref="D15:D18"/>
    <mergeCell ref="D11:D12"/>
    <mergeCell ref="D13:D14"/>
    <mergeCell ref="G28:H28"/>
    <mergeCell ref="D29:E29"/>
    <mergeCell ref="G18:H18"/>
    <mergeCell ref="E42:H42"/>
    <mergeCell ref="E7:F7"/>
    <mergeCell ref="E10:H10"/>
    <mergeCell ref="E19:H19"/>
    <mergeCell ref="E15:F15"/>
    <mergeCell ref="E16:F16"/>
    <mergeCell ref="E17:F17"/>
    <mergeCell ref="E18:F18"/>
    <mergeCell ref="E8:H8"/>
  </mergeCells>
  <conditionalFormatting sqref="B10:H19">
    <cfRule type="expression" dxfId="72" priority="18">
      <formula>($J$7=6)</formula>
    </cfRule>
  </conditionalFormatting>
  <conditionalFormatting sqref="B20:H20 C21:H30 C45:H52 C44:F44 C31:G31 C32:H38 C40:H43 C39:G39 I39 M5:R56">
    <cfRule type="expression" dxfId="71" priority="17">
      <formula>($J$7=7)</formula>
    </cfRule>
  </conditionalFormatting>
  <conditionalFormatting sqref="L4:R4">
    <cfRule type="expression" dxfId="70" priority="10">
      <formula>($J$7=7)</formula>
    </cfRule>
  </conditionalFormatting>
  <conditionalFormatting sqref="H11:H13">
    <cfRule type="expression" dxfId="69" priority="69">
      <formula>($G$12=0)</formula>
    </cfRule>
  </conditionalFormatting>
  <conditionalFormatting sqref="H13">
    <cfRule type="expression" dxfId="68" priority="38">
      <formula>($E$10="В соответствии с документацией")</formula>
    </cfRule>
    <cfRule type="expression" dxfId="67" priority="68">
      <formula>ISEVEN(G12)</formula>
    </cfRule>
  </conditionalFormatting>
  <conditionalFormatting sqref="D40:H40">
    <cfRule type="expression" dxfId="66" priority="67">
      <formula>($H$37&lt;&gt;"сухой")</formula>
    </cfRule>
  </conditionalFormatting>
  <conditionalFormatting sqref="N18:R21">
    <cfRule type="expression" dxfId="65" priority="65">
      <formula>($R$17="да")</formula>
    </cfRule>
  </conditionalFormatting>
  <conditionalFormatting sqref="Q22:R22">
    <cfRule type="expression" dxfId="64" priority="62">
      <formula>($P$22&lt;&gt;($Q$23+$R$23))</formula>
    </cfRule>
  </conditionalFormatting>
  <conditionalFormatting sqref="Q22:R23">
    <cfRule type="expression" dxfId="63" priority="53">
      <formula>($P$23&lt;&gt;"ВН-ПП(1p)/ АВ")</formula>
    </cfRule>
    <cfRule type="expression" dxfId="62" priority="61">
      <formula>($P$23&lt;&gt;"ВН-ПП(3p)/ АВ")</formula>
    </cfRule>
  </conditionalFormatting>
  <conditionalFormatting sqref="O38:R41">
    <cfRule type="expression" dxfId="61" priority="60">
      <formula>($P$37&lt;&gt;"да")</formula>
    </cfRule>
  </conditionalFormatting>
  <conditionalFormatting sqref="O43:R47">
    <cfRule type="expression" dxfId="60" priority="59">
      <formula>($P$42&lt;&gt;"да")</formula>
    </cfRule>
  </conditionalFormatting>
  <conditionalFormatting sqref="O49:R50">
    <cfRule type="expression" dxfId="59" priority="58">
      <formula>($P$48&lt;&gt;"да")</formula>
    </cfRule>
  </conditionalFormatting>
  <conditionalFormatting sqref="O52:R55 O56">
    <cfRule type="expression" dxfId="58" priority="57">
      <formula>($P$51&lt;&gt;"да")</formula>
    </cfRule>
  </conditionalFormatting>
  <conditionalFormatting sqref="G14">
    <cfRule type="expression" dxfId="57" priority="56">
      <formula>($F$14&lt;&gt;"усеченный")</formula>
    </cfRule>
  </conditionalFormatting>
  <conditionalFormatting sqref="D27:H30 D32:H34 D31:G31">
    <cfRule type="expression" dxfId="56" priority="55">
      <formula>($E$24="В соответствии с документацией")</formula>
    </cfRule>
  </conditionalFormatting>
  <conditionalFormatting sqref="D47:H51">
    <cfRule type="expression" dxfId="55" priority="54">
      <formula>($E$42="В соответствии с документацией")</formula>
    </cfRule>
  </conditionalFormatting>
  <conditionalFormatting sqref="N7:R22">
    <cfRule type="expression" dxfId="54" priority="12">
      <formula>($O$4="В соответствии с документацией")</formula>
    </cfRule>
  </conditionalFormatting>
  <conditionalFormatting sqref="N28:R35">
    <cfRule type="expression" dxfId="53" priority="52">
      <formula>($O$25="В соответствии с документацией")</formula>
    </cfRule>
  </conditionalFormatting>
  <conditionalFormatting sqref="G48:H51">
    <cfRule type="expression" dxfId="52" priority="51">
      <formula>($F$48&lt;&gt;"авт.выключатель")</formula>
    </cfRule>
  </conditionalFormatting>
  <conditionalFormatting sqref="Q9:R10">
    <cfRule type="expression" dxfId="51" priority="50">
      <formula>($P$9&lt;&gt;"авт.выключатель")</formula>
    </cfRule>
  </conditionalFormatting>
  <conditionalFormatting sqref="Q14:R16">
    <cfRule type="expression" dxfId="50" priority="49">
      <formula>($P$14&lt;&gt;"авт.выключатель")</formula>
    </cfRule>
  </conditionalFormatting>
  <conditionalFormatting sqref="Q18:R20">
    <cfRule type="expression" dxfId="49" priority="48">
      <formula>($P$18&lt;&gt;"авт.выключатель")</formula>
    </cfRule>
  </conditionalFormatting>
  <conditionalFormatting sqref="G7:H7">
    <cfRule type="expression" dxfId="48" priority="21">
      <formula>($J$7=8)</formula>
    </cfRule>
  </conditionalFormatting>
  <conditionalFormatting sqref="H20">
    <cfRule type="expression" dxfId="47" priority="47">
      <formula>($G$20&lt;&gt;"другое")</formula>
    </cfRule>
  </conditionalFormatting>
  <conditionalFormatting sqref="F39">
    <cfRule type="expression" dxfId="46" priority="46">
      <formula>($E$39&lt;&gt;"другая")</formula>
    </cfRule>
  </conditionalFormatting>
  <conditionalFormatting sqref="Q29">
    <cfRule type="expression" dxfId="45" priority="45">
      <formula>($P$29&lt;&gt;"другой")</formula>
    </cfRule>
  </conditionalFormatting>
  <conditionalFormatting sqref="Q32">
    <cfRule type="expression" dxfId="44" priority="44">
      <formula>($P$32&lt;&gt;"другой")</formula>
    </cfRule>
  </conditionalFormatting>
  <conditionalFormatting sqref="B5:H5">
    <cfRule type="expression" dxfId="43" priority="43">
      <formula>($J$5=0)</formula>
    </cfRule>
  </conditionalFormatting>
  <conditionalFormatting sqref="D43:H43">
    <cfRule type="expression" dxfId="42" priority="25">
      <formula>($E$42="В соответствии с документацией")</formula>
    </cfRule>
  </conditionalFormatting>
  <conditionalFormatting sqref="D11:H18">
    <cfRule type="expression" dxfId="41" priority="40">
      <formula>($E$10="")</formula>
    </cfRule>
  </conditionalFormatting>
  <conditionalFormatting sqref="E11:H12">
    <cfRule type="expression" dxfId="40" priority="39">
      <formula>($E$10="В соответствии с документацией")</formula>
    </cfRule>
  </conditionalFormatting>
  <conditionalFormatting sqref="D25:H30 D32:H34 D31:G31">
    <cfRule type="expression" dxfId="39" priority="26">
      <formula>($E$24="")</formula>
    </cfRule>
  </conditionalFormatting>
  <conditionalFormatting sqref="D37:H38 D40:H40 D39:G39 I39">
    <cfRule type="expression" dxfId="38" priority="36">
      <formula>($E$36="")</formula>
    </cfRule>
  </conditionalFormatting>
  <conditionalFormatting sqref="D19:H19">
    <cfRule type="expression" dxfId="37" priority="35">
      <formula>($E$10="")</formula>
    </cfRule>
  </conditionalFormatting>
  <conditionalFormatting sqref="D35:H35">
    <cfRule type="expression" dxfId="36" priority="34">
      <formula>($E$24="")</formula>
    </cfRule>
  </conditionalFormatting>
  <conditionalFormatting sqref="D41:H41">
    <cfRule type="expression" dxfId="35" priority="33">
      <formula>($E$36="")</formula>
    </cfRule>
  </conditionalFormatting>
  <conditionalFormatting sqref="D43:H43 D45:H52 D44:F44">
    <cfRule type="expression" dxfId="34" priority="19">
      <formula>($E$42="")</formula>
    </cfRule>
  </conditionalFormatting>
  <conditionalFormatting sqref="N5:R24">
    <cfRule type="expression" dxfId="33" priority="11">
      <formula>($O$4="")</formula>
    </cfRule>
  </conditionalFormatting>
  <conditionalFormatting sqref="N26:R36">
    <cfRule type="expression" dxfId="32" priority="22">
      <formula>($O$25="")</formula>
    </cfRule>
  </conditionalFormatting>
  <conditionalFormatting sqref="O56:R56">
    <cfRule type="expression" dxfId="31" priority="29">
      <formula>OR($P$51="",$P$51="нет")</formula>
    </cfRule>
  </conditionalFormatting>
  <conditionalFormatting sqref="D8:H9">
    <cfRule type="expression" dxfId="30" priority="28">
      <formula>($E$7="")</formula>
    </cfRule>
  </conditionalFormatting>
  <conditionalFormatting sqref="E26">
    <cfRule type="expression" dxfId="29" priority="27">
      <formula>($E$25="ЭЗОИС")</formula>
    </cfRule>
  </conditionalFormatting>
  <conditionalFormatting sqref="G26">
    <cfRule type="expression" dxfId="28" priority="37">
      <formula>($E$25="ЭЗОИС")</formula>
    </cfRule>
  </conditionalFormatting>
  <conditionalFormatting sqref="E46">
    <cfRule type="expression" dxfId="27" priority="32">
      <formula>($E$44="ЭЗОИС")</formula>
    </cfRule>
  </conditionalFormatting>
  <conditionalFormatting sqref="G46">
    <cfRule type="expression" dxfId="26" priority="71">
      <formula>($E$44="ЭЗОИС")</formula>
    </cfRule>
  </conditionalFormatting>
  <conditionalFormatting sqref="O6">
    <cfRule type="expression" dxfId="25" priority="70">
      <formula>($O$5="ЭЗОИС")</formula>
    </cfRule>
  </conditionalFormatting>
  <conditionalFormatting sqref="Q6">
    <cfRule type="expression" dxfId="24" priority="31">
      <formula>($O$5="ЭЗОИС")</formula>
    </cfRule>
  </conditionalFormatting>
  <conditionalFormatting sqref="O27">
    <cfRule type="expression" dxfId="23" priority="30">
      <formula>($O$26="ЭЗОИС")</formula>
    </cfRule>
  </conditionalFormatting>
  <conditionalFormatting sqref="Q27">
    <cfRule type="expression" dxfId="22" priority="23">
      <formula>($O$26="ЭЗОИС")</formula>
    </cfRule>
  </conditionalFormatting>
  <conditionalFormatting sqref="F43:H43">
    <cfRule type="expression" dxfId="21" priority="42">
      <formula>OR(($E$43="на стороне ВН"),($E$43=""))</formula>
    </cfRule>
  </conditionalFormatting>
  <conditionalFormatting sqref="B53:H56">
    <cfRule type="expression" dxfId="20" priority="16">
      <formula>($J$7=7)</formula>
    </cfRule>
  </conditionalFormatting>
  <conditionalFormatting sqref="D54:H56">
    <cfRule type="expression" dxfId="19" priority="15">
      <formula>($E$53="")</formula>
    </cfRule>
  </conditionalFormatting>
  <conditionalFormatting sqref="P11:P12">
    <cfRule type="expression" dxfId="18" priority="24">
      <formula>($P$9&lt;&gt;"авт.выключатель")</formula>
    </cfRule>
  </conditionalFormatting>
  <conditionalFormatting sqref="P12">
    <cfRule type="expression" dxfId="17" priority="13">
      <formula>($P$11="да")</formula>
    </cfRule>
  </conditionalFormatting>
  <conditionalFormatting sqref="P17">
    <cfRule type="expression" dxfId="16" priority="20">
      <formula>($P$14&lt;&gt;"авт.выключатель")</formula>
    </cfRule>
  </conditionalFormatting>
  <conditionalFormatting sqref="P21">
    <cfRule type="expression" dxfId="15" priority="14">
      <formula>($P$18&lt;&gt;"авт.выключатель")</formula>
    </cfRule>
  </conditionalFormatting>
  <conditionalFormatting sqref="Q37:R37">
    <cfRule type="expression" dxfId="14" priority="9">
      <formula>($P$37&lt;&gt;"да")</formula>
    </cfRule>
  </conditionalFormatting>
  <conditionalFormatting sqref="R55">
    <cfRule type="expression" dxfId="13" priority="8">
      <formula>($P$42&lt;&gt;"да")</formula>
    </cfRule>
  </conditionalFormatting>
  <conditionalFormatting sqref="R49">
    <cfRule type="expression" dxfId="12" priority="7">
      <formula>($P$42&lt;&gt;"да")</formula>
    </cfRule>
  </conditionalFormatting>
  <conditionalFormatting sqref="P49">
    <cfRule type="expression" dxfId="11" priority="6">
      <formula>($P$42&lt;&gt;"да")</formula>
    </cfRule>
  </conditionalFormatting>
  <conditionalFormatting sqref="P52:R52">
    <cfRule type="expression" dxfId="10" priority="5">
      <formula>($P$42&lt;&gt;"да")</formula>
    </cfRule>
  </conditionalFormatting>
  <conditionalFormatting sqref="P50:R50">
    <cfRule type="expression" dxfId="9" priority="4">
      <formula>($P$42&lt;&gt;"да")</formula>
    </cfRule>
  </conditionalFormatting>
  <conditionalFormatting sqref="P56:R56">
    <cfRule type="expression" dxfId="8" priority="3">
      <formula>($P$42&lt;&gt;"да")</formula>
    </cfRule>
  </conditionalFormatting>
  <conditionalFormatting sqref="O56">
    <cfRule type="expression" dxfId="7" priority="2">
      <formula>($P$48&lt;&gt;"да")</formula>
    </cfRule>
  </conditionalFormatting>
  <conditionalFormatting sqref="P52:R52">
    <cfRule type="expression" dxfId="6" priority="1">
      <formula>($P$42&lt;&gt;"да")</formula>
    </cfRule>
  </conditionalFormatting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9" fitToWidth="0" orientation="portrait" r:id="rId1"/>
  <colBreaks count="1" manualBreakCount="1">
    <brk id="10" max="58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43">
        <x14:dataValidation type="list" allowBlank="1" showInputMessage="1" showErrorMessage="1" promptTitle="Измерение на вводе РУ-НН" prompt="Выберите из списка">
          <x14:formula1>
            <xm:f>'L&amp;T'!$S$2:$S$3</xm:f>
          </x14:formula1>
          <xm:sqref>P48</xm:sqref>
        </x14:dataValidation>
        <x14:dataValidation type="list" allowBlank="1" showInputMessage="1" showErrorMessage="1" promptTitle="Положение БРП (по двери)" prompt="Выберите из списка">
          <x14:formula1>
            <xm:f>'L&amp;T'!$E$2:$E$3</xm:f>
          </x14:formula1>
          <xm:sqref>H13</xm:sqref>
        </x14:dataValidation>
        <x14:dataValidation type="list" allowBlank="1" showInputMessage="1" showErrorMessage="1" promptTitle="Высота колпака" prompt="Выберите из списка">
          <x14:formula1>
            <xm:f>'L&amp;T'!$D$2:$D$3</xm:f>
          </x14:formula1>
          <xm:sqref>E14</xm:sqref>
        </x14:dataValidation>
        <x14:dataValidation type="list" allowBlank="1" showInputMessage="1" showErrorMessage="1" promptTitle="Высота приямка" prompt="Выберите из списка">
          <x14:formula1>
            <xm:f>'L&amp;T'!$D$2:$D$4</xm:f>
          </x14:formula1>
          <xm:sqref>F14</xm:sqref>
        </x14:dataValidation>
        <x14:dataValidation type="list" allowBlank="1" showInputMessage="1" showErrorMessage="1" promptTitle="Форма крыши" prompt="Выберите из списка">
          <x14:formula1>
            <xm:f>'L&amp;T'!$H$2:$H$4</xm:f>
          </x14:formula1>
          <xm:sqref>G15</xm:sqref>
        </x14:dataValidation>
        <x14:dataValidation type="list" allowBlank="1" showInputMessage="1" showErrorMessage="1" promptTitle="Материал (конструкция) кровли" prompt="Выберите из списка">
          <x14:formula1>
            <xm:f>'L&amp;T'!$G$2:$G$4</xm:f>
          </x14:formula1>
          <xm:sqref>H15</xm:sqref>
        </x14:dataValidation>
        <x14:dataValidation type="list" allowBlank="1" showInputMessage="1" showErrorMessage="1" promptTitle="Внешняя отделка блока" prompt="Выберите из списка">
          <x14:formula1>
            <xm:f>'L&amp;T'!$I$2:$I$4</xm:f>
          </x14:formula1>
          <xm:sqref>G16</xm:sqref>
        </x14:dataValidation>
        <x14:dataValidation type="list" allowBlank="1" showInputMessage="1" showErrorMessage="1" promptTitle="Региональная комплектация" prompt="Выберите из списка">
          <x14:formula1>
            <xm:f>'L&amp;T'!$F$2:$F$6</xm:f>
          </x14:formula1>
          <xm:sqref>G17</xm:sqref>
        </x14:dataValidation>
        <x14:dataValidation type="list" allowBlank="1" showInputMessage="1" showErrorMessage="1" promptTitle="Тип объекта" prompt="Выберите из списка_x000a_Если выбран вариант &quot;другой&quot;, укажите в соседнем поле">
          <x14:formula1>
            <xm:f>'L&amp;T'!$B$2:$B$9</xm:f>
          </x14:formula1>
          <xm:sqref>E7:F7</xm:sqref>
        </x14:dataValidation>
        <x14:dataValidation type="list" allowBlank="1" showInputMessage="1" showErrorMessage="1" promptTitle="Напряжение сети ВН" prompt="Выберите из списка_x000a_Если выбран вариант &quot;другое&quot;, укажите в соседнем поле">
          <x14:formula1>
            <xm:f>'L&amp;T'!$J$2:$J$7</xm:f>
          </x14:formula1>
          <xm:sqref>G20</xm:sqref>
        </x14:dataValidation>
        <x14:dataValidation type="list" allowBlank="1" showInputMessage="1" showErrorMessage="1" promptTitle="Маркировка проводников" prompt="Выберите из списка">
          <x14:formula1>
            <xm:f>'L&amp;T'!$K$2:$K$3</xm:f>
          </x14:formula1>
          <xm:sqref>G21</xm:sqref>
        </x14:dataValidation>
        <x14:dataValidation type="list" allowBlank="1" showInputMessage="1" showErrorMessage="1" promptTitle="Место выполнение" prompt="Выберите из списка">
          <x14:formula1>
            <xm:f>'L&amp;T'!$N$2:$N$3</xm:f>
          </x14:formula1>
          <xm:sqref>O27</xm:sqref>
        </x14:dataValidation>
        <x14:dataValidation type="list" allowBlank="1" showInputMessage="1" showErrorMessage="1" promptTitle="Граница принадлежности" prompt="Выберите из списка">
          <x14:formula1>
            <xm:f>'L&amp;T'!$L$2:$L$4</xm:f>
          </x14:formula1>
          <xm:sqref>G22:H22</xm:sqref>
        </x14:dataValidation>
        <x14:dataValidation type="list" allowBlank="1" showInputMessage="1" showErrorMessage="1" promptTitle="Мощность" prompt="Выберите из списка_x000a_Если выбран вариант &quot;другая&quot;, укажите в соседнем поле">
          <x14:formula1>
            <xm:f>'L&amp;T'!$O$2:$O$14</xm:f>
          </x14:formula1>
          <xm:sqref>E39</xm:sqref>
        </x14:dataValidation>
        <x14:dataValidation type="list" allowBlank="1" showInputMessage="1" showErrorMessage="1" promptTitle="Группа соединения обмоток" prompt="Выберите из списка">
          <x14:formula1>
            <xm:f>'L&amp;T'!$P$2:$P$5</xm:f>
          </x14:formula1>
          <xm:sqref>I39</xm:sqref>
        </x14:dataValidation>
        <x14:dataValidation type="list" allowBlank="1" showInputMessage="1" showErrorMessage="1" promptTitle="Тип изоляуии" prompt="Выберите из списка">
          <x14:formula1>
            <xm:f>'L&amp;T'!$Q$2:$Q$3</xm:f>
          </x14:formula1>
          <xm:sqref>H37</xm:sqref>
        </x14:dataValidation>
        <x14:dataValidation type="list" allowBlank="1" showInputMessage="1" showErrorMessage="1" promptTitle="Наличие АВР (ВН, НН или оба)" prompt="Выберите из списка">
          <x14:formula1>
            <xm:f>'L&amp;T'!$R$3:$R$5</xm:f>
          </x14:formula1>
          <xm:sqref>E43</xm:sqref>
        </x14:dataValidation>
        <x14:dataValidation type="list" allowBlank="1" showInputMessage="1" showErrorMessage="1" promptTitle="Конструкция АВР-НН" prompt="Выберите из списка">
          <x14:formula1>
            <xm:f>'L&amp;T'!$R$6:$R$7</xm:f>
          </x14:formula1>
          <xm:sqref>H43</xm:sqref>
        </x14:dataValidation>
        <x14:dataValidation type="list" allowBlank="1" showInputMessage="1" showErrorMessage="1" promptTitle="Элементная база" prompt="Выберите из списка">
          <x14:formula1>
            <xm:f>'L&amp;T'!$R$8:$R$9</xm:f>
          </x14:formula1>
          <xm:sqref>F48</xm:sqref>
        </x14:dataValidation>
        <x14:dataValidation type="list" allowBlank="1" showInputMessage="1" showErrorMessage="1" promptTitle="Элементная база" prompt="Выберите из списка">
          <x14:formula1>
            <xm:f>'L&amp;T'!$R$9:$R$10</xm:f>
          </x14:formula1>
          <xm:sqref>P9</xm:sqref>
        </x14:dataValidation>
        <x14:dataValidation type="list" allowBlank="1" showInputMessage="1" showErrorMessage="1" promptTitle="Ток предохранителя ОЛ" prompt="Выберите из списка_x000a_Если выбран вариант &quot;другой&quot;, укажите в соседнем поле_x000a_Если разные, выберите вариант &quot;по схеме&quot;">
          <x14:formula1>
            <xm:f>'L&amp;T'!$U$2:$U$14</xm:f>
          </x14:formula1>
          <xm:sqref>P32</xm:sqref>
        </x14:dataValidation>
        <x14:dataValidation type="list" allowBlank="1" showInputMessage="1" showErrorMessage="1" promptTitle="Положение БРП (относительно ТП)" prompt="Выберите из списка">
          <x14:formula1>
            <xm:f>'L&amp;T'!$B$10:$B$11</xm:f>
          </x14:formula1>
          <xm:sqref>H12</xm:sqref>
        </x14:dataValidation>
        <x14:dataValidation type="list" allowBlank="1" showInputMessage="1" showErrorMessage="1" promptTitle="Место установки счетчиков" prompt="Выберите из списка">
          <x14:formula1>
            <xm:f>'L&amp;T'!$W$2:$W$4</xm:f>
          </x14:formula1>
          <xm:sqref>P40:Q40 P54:Q54 P45:Q45</xm:sqref>
        </x14:dataValidation>
        <x14:dataValidation type="list" allowBlank="1" showInputMessage="1" showErrorMessage="1" promptTitle="Элементная база" prompt="Выберите из списка">
          <x14:formula1>
            <xm:f>'L&amp;T'!$R$9:$R$11</xm:f>
          </x14:formula1>
          <xm:sqref>P18 P14</xm:sqref>
        </x14:dataValidation>
        <x14:dataValidation type="list" allowBlank="1" showInputMessage="1" showErrorMessage="1" promptTitle="Конфигурация" prompt="Выберите из списка">
          <x14:formula1>
            <xm:f>'L&amp;T'!$C$2:$C$5</xm:f>
          </x14:formula1>
          <xm:sqref>E24:H24 E10:H10</xm:sqref>
        </x14:dataValidation>
        <x14:dataValidation type="list" allowBlank="1" showInputMessage="1" showErrorMessage="1" promptTitle="Конфигурация" prompt="Выберите из списка">
          <x14:formula1>
            <xm:f>'L&amp;T'!$C$2:$C$4</xm:f>
          </x14:formula1>
          <xm:sqref>O25:R25 E42:H42 O4:R4</xm:sqref>
        </x14:dataValidation>
        <x14:dataValidation type="list" allowBlank="1" showInputMessage="1" showErrorMessage="1" promptTitle="Подготовка или поставка ТМ" prompt="Выберите из списка">
          <x14:formula1>
            <xm:f>'L&amp;T'!$Y$2:$Y$4</xm:f>
          </x14:formula1>
          <xm:sqref>E53:H53</xm:sqref>
        </x14:dataValidation>
        <x14:dataValidation type="list" allowBlank="1" showInputMessage="1" showErrorMessage="1" promptTitle="Поставщик" prompt="Выберите из списка">
          <x14:formula1>
            <xm:f>'L&amp;T'!$M$2:$M$3</xm:f>
          </x14:formula1>
          <xm:sqref>E25 E36 E44 O5 O26 F40</xm:sqref>
        </x14:dataValidation>
        <x14:dataValidation type="list" allowBlank="1" showInputMessage="1" showErrorMessage="1" promptTitle="Необходимость поставки" prompt="Выберите из списка">
          <x14:formula1>
            <xm:f>'L&amp;T'!$S$2:$S$3</xm:f>
          </x14:formula1>
          <xm:sqref>H25</xm:sqref>
        </x14:dataValidation>
        <x14:dataValidation type="list" allowBlank="1" showInputMessage="1" showErrorMessage="1" promptTitle="Место выполнения" prompt="Выберите из списка">
          <x14:formula1>
            <xm:f>'L&amp;T'!$N$2:$N$3</xm:f>
          </x14:formula1>
          <xm:sqref>E26 E46 O6</xm:sqref>
        </x14:dataValidation>
        <x14:dataValidation type="list" allowBlank="1" showInputMessage="1" showErrorMessage="1" promptTitle="Монтажная организация" prompt="Выберите из списка">
          <x14:formula1>
            <xm:f>'L&amp;T'!$M$2:$M$3</xm:f>
          </x14:formula1>
          <xm:sqref>G26 G46 Q6 Q27</xm:sqref>
        </x14:dataValidation>
        <x14:dataValidation type="list" allowBlank="1" showInputMessage="1" showErrorMessage="1" promptTitle="Место выполнения монтажа" prompt="Выберите из списка">
          <x14:formula1>
            <xm:f>'L&amp;T'!$N$2:$N$3</xm:f>
          </x14:formula1>
          <xm:sqref>H40</xm:sqref>
        </x14:dataValidation>
        <x14:dataValidation type="list" allowBlank="1" showInputMessage="1" showErrorMessage="1" promptTitle="Исполнение аппарата" prompt="Выберите из списка">
          <x14:formula1>
            <xm:f>'L&amp;T'!$S$2:$S$3</xm:f>
          </x14:formula1>
          <xm:sqref>P11 P17 P21</xm:sqref>
        </x14:dataValidation>
        <x14:dataValidation type="list" allowBlank="1" showInputMessage="1" showErrorMessage="1" promptTitle="Разъед. (последовательно с АВ)" prompt="Выберите из списка">
          <x14:formula1>
            <xm:f>'L&amp;T'!$S$2:$S$3</xm:f>
          </x14:formula1>
          <xm:sqref>P12</xm:sqref>
        </x14:dataValidation>
        <x14:dataValidation type="list" allowBlank="1" showInputMessage="1" showErrorMessage="1" promptTitle="Конструкция ввода" prompt="Выберите из списка">
          <x14:formula1>
            <xm:f>'L&amp;T'!$S$2:$S$3</xm:f>
          </x14:formula1>
          <xm:sqref>P13</xm:sqref>
        </x14:dataValidation>
        <x14:dataValidation type="list" allowBlank="1" showInputMessage="1" showErrorMessage="1" promptTitle="Одинаковые аппараты СВ и СР" prompt="Выберите из списка">
          <x14:formula1>
            <xm:f>'L&amp;T'!$S$2:$S$3</xm:f>
          </x14:formula1>
          <xm:sqref>R17</xm:sqref>
        </x14:dataValidation>
        <x14:dataValidation type="list" allowBlank="1" showInputMessage="1" showErrorMessage="1" promptTitle="Элементная база" prompt="Выберите из списка_x000a_1p - пополюсное (пофазное) отключение_x000a_3p - пофидерное (одновременное) отключение">
          <x14:formula1>
            <xm:f>'L&amp;T'!$T$2:$T$7</xm:f>
          </x14:formula1>
          <xm:sqref>P23</xm:sqref>
        </x14:dataValidation>
        <x14:dataValidation type="list" allowBlank="1" showInputMessage="1" showErrorMessage="1" promptTitle="Ток вводного предохранителя" prompt="Выберите из списка_x000a_Если выбран вариант &quot;другой&quot;, укажите в соседнем поле">
          <x14:formula1>
            <xm:f>'L&amp;T'!$U$2:$U$13</xm:f>
          </x14:formula1>
          <xm:sqref>P29</xm:sqref>
        </x14:dataValidation>
        <x14:dataValidation type="list" allowBlank="1" showInputMessage="1" showErrorMessage="1" promptTitle="Тип контактора" prompt="Выберите из списка">
          <x14:formula1>
            <xm:f>'L&amp;T'!$V$2:$V$3</xm:f>
          </x14:formula1>
          <xm:sqref>R30</xm:sqref>
        </x14:dataValidation>
        <x14:dataValidation type="list" allowBlank="1" showInputMessage="1" showErrorMessage="1" promptTitle="Учет на стороне ВН" prompt="Выберите из списка">
          <x14:formula1>
            <xm:f>'L&amp;T'!$S$2:$S$3</xm:f>
          </x14:formula1>
          <xm:sqref>P37</xm:sqref>
        </x14:dataValidation>
        <x14:dataValidation type="list" allowBlank="1" showInputMessage="1" showErrorMessage="1" promptTitle="Поставщик счетчиков" prompt="Выберите из списка">
          <x14:formula1>
            <xm:f>'L&amp;T'!$M$2:$M$3</xm:f>
          </x14:formula1>
          <xm:sqref>P39:Q39 P44:Q44 P53:Q53</xm:sqref>
        </x14:dataValidation>
        <x14:dataValidation type="list" allowBlank="1" showInputMessage="1" showErrorMessage="1" promptTitle="Учет на вводе РУ-НН" prompt="Выберите из списка">
          <x14:formula1>
            <xm:f>'L&amp;T'!$S$2:$S$3</xm:f>
          </x14:formula1>
          <xm:sqref>P42</xm:sqref>
        </x14:dataValidation>
        <x14:dataValidation type="list" allowBlank="1" showInputMessage="1" showErrorMessage="1" promptTitle="Учет на ОЛ РУ-НН (объем пост.)" prompt="Выберите из списка">
          <x14:formula1>
            <xm:f>'L&amp;T'!$S$2:$S$5</xm:f>
          </x14:formula1>
          <xm:sqref>P51:Q51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16" workbookViewId="0">
      <selection activeCell="A21" sqref="A21:XFD21"/>
    </sheetView>
  </sheetViews>
  <sheetFormatPr defaultRowHeight="15" x14ac:dyDescent="0.25"/>
  <cols>
    <col min="1" max="1" width="3.7109375" style="8" customWidth="1"/>
    <col min="2" max="2" width="5.7109375" style="8" customWidth="1"/>
    <col min="3" max="3" width="45.7109375" style="8" customWidth="1"/>
    <col min="4" max="4" width="50.7109375" style="8" customWidth="1"/>
    <col min="5" max="5" width="3.7109375" style="8" customWidth="1"/>
    <col min="6" max="16384" width="9.140625" style="8"/>
  </cols>
  <sheetData>
    <row r="1" spans="1:8" x14ac:dyDescent="0.25">
      <c r="A1" s="54"/>
      <c r="B1" s="56"/>
      <c r="C1" s="56"/>
      <c r="D1" s="60" t="s">
        <v>155</v>
      </c>
      <c r="E1" s="52"/>
    </row>
    <row r="2" spans="1:8" ht="15" customHeight="1" x14ac:dyDescent="0.25">
      <c r="A2" s="55"/>
      <c r="B2" s="229" t="s">
        <v>148</v>
      </c>
      <c r="C2" s="230"/>
      <c r="D2" s="231"/>
      <c r="E2" s="57"/>
      <c r="F2" s="5"/>
      <c r="G2" s="5"/>
      <c r="H2" s="5"/>
    </row>
    <row r="3" spans="1:8" x14ac:dyDescent="0.25">
      <c r="A3" s="55"/>
      <c r="B3" s="75"/>
      <c r="C3" s="75"/>
      <c r="D3" s="59"/>
      <c r="E3" s="53"/>
    </row>
    <row r="4" spans="1:8" ht="15" customHeight="1" x14ac:dyDescent="0.25">
      <c r="A4" s="55"/>
      <c r="B4" s="233" t="s">
        <v>149</v>
      </c>
      <c r="C4" s="234"/>
      <c r="D4" s="235"/>
      <c r="E4" s="57"/>
      <c r="F4" s="5"/>
      <c r="G4" s="5"/>
      <c r="H4" s="5"/>
    </row>
    <row r="5" spans="1:8" ht="15" customHeight="1" x14ac:dyDescent="0.25">
      <c r="A5" s="55"/>
      <c r="B5" s="236" t="s">
        <v>150</v>
      </c>
      <c r="C5" s="237"/>
      <c r="D5" s="238"/>
      <c r="E5" s="58"/>
      <c r="F5" s="10"/>
      <c r="G5" s="10"/>
      <c r="H5" s="10"/>
    </row>
    <row r="6" spans="1:8" ht="15" customHeight="1" x14ac:dyDescent="0.25">
      <c r="A6" s="55"/>
      <c r="B6" s="233" t="s">
        <v>160</v>
      </c>
      <c r="C6" s="234"/>
      <c r="D6" s="235"/>
      <c r="E6" s="58"/>
      <c r="F6" s="10"/>
      <c r="G6" s="10"/>
      <c r="H6" s="10"/>
    </row>
    <row r="7" spans="1:8" ht="15.75" thickBot="1" x14ac:dyDescent="0.3">
      <c r="A7" s="55"/>
      <c r="B7" s="232"/>
      <c r="C7" s="232"/>
      <c r="D7" s="232"/>
      <c r="E7" s="53"/>
    </row>
    <row r="8" spans="1:8" ht="15.75" thickBot="1" x14ac:dyDescent="0.3">
      <c r="A8" s="55"/>
      <c r="B8" s="64" t="s">
        <v>151</v>
      </c>
      <c r="C8" s="65" t="s">
        <v>152</v>
      </c>
      <c r="D8" s="66" t="s">
        <v>153</v>
      </c>
      <c r="E8" s="53"/>
    </row>
    <row r="9" spans="1:8" ht="30" x14ac:dyDescent="0.25">
      <c r="A9" s="55"/>
      <c r="B9" s="61"/>
      <c r="C9" s="67" t="s">
        <v>206</v>
      </c>
      <c r="D9" s="68"/>
      <c r="E9" s="53"/>
    </row>
    <row r="10" spans="1:8" ht="390" x14ac:dyDescent="0.25">
      <c r="A10" s="55"/>
      <c r="B10" s="62"/>
      <c r="C10" s="69" t="s">
        <v>207</v>
      </c>
      <c r="D10" s="70" t="s">
        <v>222</v>
      </c>
      <c r="E10" s="53"/>
    </row>
    <row r="11" spans="1:8" x14ac:dyDescent="0.25">
      <c r="A11" s="55"/>
      <c r="B11" s="62"/>
      <c r="C11" s="69"/>
      <c r="D11" s="70"/>
      <c r="E11" s="53"/>
    </row>
    <row r="12" spans="1:8" x14ac:dyDescent="0.25">
      <c r="A12" s="55"/>
      <c r="B12" s="62"/>
      <c r="C12" s="69"/>
      <c r="D12" s="70"/>
      <c r="E12" s="53"/>
    </row>
    <row r="13" spans="1:8" x14ac:dyDescent="0.25">
      <c r="A13" s="55"/>
      <c r="B13" s="62"/>
      <c r="C13" s="69"/>
      <c r="D13" s="70"/>
      <c r="E13" s="53"/>
    </row>
    <row r="14" spans="1:8" x14ac:dyDescent="0.25">
      <c r="A14" s="55"/>
      <c r="B14" s="62"/>
      <c r="C14" s="69"/>
      <c r="D14" s="70"/>
      <c r="E14" s="53"/>
    </row>
    <row r="15" spans="1:8" x14ac:dyDescent="0.25">
      <c r="A15" s="55"/>
      <c r="B15" s="62"/>
      <c r="C15" s="69"/>
      <c r="D15" s="70"/>
      <c r="E15" s="53"/>
    </row>
    <row r="16" spans="1:8" x14ac:dyDescent="0.25">
      <c r="A16" s="55"/>
      <c r="B16" s="62"/>
      <c r="C16" s="69"/>
      <c r="D16" s="70"/>
      <c r="E16" s="53"/>
    </row>
    <row r="17" spans="1:6" x14ac:dyDescent="0.25">
      <c r="A17" s="55"/>
      <c r="B17" s="62"/>
      <c r="C17" s="69"/>
      <c r="D17" s="70"/>
      <c r="E17" s="53"/>
    </row>
    <row r="18" spans="1:6" ht="15.75" thickBot="1" x14ac:dyDescent="0.3">
      <c r="A18" s="55"/>
      <c r="B18" s="63"/>
      <c r="C18" s="71"/>
      <c r="D18" s="72"/>
      <c r="E18" s="53"/>
    </row>
    <row r="19" spans="1:6" x14ac:dyDescent="0.25">
      <c r="A19" s="49"/>
      <c r="B19" s="50"/>
      <c r="C19" s="50"/>
      <c r="D19" s="50"/>
      <c r="E19" s="51"/>
    </row>
    <row r="21" spans="1:6" s="2" customFormat="1" ht="19.5" x14ac:dyDescent="0.25">
      <c r="C21" s="42"/>
    </row>
    <row r="22" spans="1:6" s="2" customFormat="1" ht="19.5" x14ac:dyDescent="0.25">
      <c r="C22" s="42"/>
    </row>
    <row r="23" spans="1:6" s="2" customFormat="1" ht="15.75" x14ac:dyDescent="0.25">
      <c r="C23" s="43"/>
      <c r="F23" s="46"/>
    </row>
    <row r="24" spans="1:6" s="2" customFormat="1" ht="15.75" x14ac:dyDescent="0.25">
      <c r="C24" s="43"/>
      <c r="D24" s="139"/>
    </row>
    <row r="25" spans="1:6" s="2" customFormat="1" x14ac:dyDescent="0.25">
      <c r="D25" s="45"/>
    </row>
    <row r="26" spans="1:6" s="2" customFormat="1" ht="19.5" x14ac:dyDescent="0.25">
      <c r="C26" s="42"/>
    </row>
    <row r="27" spans="1:6" s="2" customFormat="1" ht="15.75" x14ac:dyDescent="0.25">
      <c r="C27" s="43"/>
      <c r="F27" s="46"/>
    </row>
    <row r="28" spans="1:6" s="2" customFormat="1" ht="15.75" x14ac:dyDescent="0.25">
      <c r="C28" s="43"/>
      <c r="F28" s="46"/>
    </row>
    <row r="29" spans="1:6" s="2" customFormat="1" ht="15.75" x14ac:dyDescent="0.25">
      <c r="C29" s="43"/>
      <c r="D29" s="139"/>
      <c r="E29" s="74"/>
    </row>
    <row r="30" spans="1:6" s="2" customFormat="1" x14ac:dyDescent="0.25">
      <c r="D30" s="45"/>
    </row>
    <row r="31" spans="1:6" s="2" customFormat="1" x14ac:dyDescent="0.25"/>
    <row r="32" spans="1:6" s="2" customFormat="1" ht="15.75" x14ac:dyDescent="0.25">
      <c r="C32" s="43"/>
      <c r="D32" s="139"/>
      <c r="E32" s="74"/>
    </row>
    <row r="33" spans="3:5" s="2" customFormat="1" x14ac:dyDescent="0.25">
      <c r="D33" s="45"/>
    </row>
    <row r="34" spans="3:5" s="2" customFormat="1" x14ac:dyDescent="0.25">
      <c r="D34" s="45"/>
    </row>
    <row r="35" spans="3:5" s="2" customFormat="1" ht="15.75" x14ac:dyDescent="0.25">
      <c r="C35" s="43"/>
      <c r="D35" s="139"/>
      <c r="E35" s="74"/>
    </row>
    <row r="36" spans="3:5" s="2" customFormat="1" x14ac:dyDescent="0.25">
      <c r="D36" s="45"/>
    </row>
  </sheetData>
  <mergeCells count="5">
    <mergeCell ref="B2:D2"/>
    <mergeCell ref="B7:D7"/>
    <mergeCell ref="B4:D4"/>
    <mergeCell ref="B5:D5"/>
    <mergeCell ref="B6:D6"/>
  </mergeCells>
  <pageMargins left="0.7" right="0.7" top="0.75" bottom="0.75" header="0.3" footer="0.3"/>
  <pageSetup paperSize="9" scale="7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ECED1BD-D77C-40C5-9721-B86E4BA38ED1}">
            <xm:f>('d:\Users\borovskiy_as\AppData\Local\Microsoft\Windows\Temporary Internet Files\Content.Outlook\CIZ6ODA5\[БКТП-2х1000 проходна 1 шт (5).xlsx]Техническая часть'!#REF!=0)</xm:f>
            <x14:dxf>
              <font>
                <strike val="0"/>
                <color theme="0" tint="-0.34998626667073579"/>
              </font>
              <fill>
                <patternFill patternType="gray125">
                  <bgColor theme="0" tint="-0.34998626667073579"/>
                </patternFill>
              </fill>
            </x14:dxf>
          </x14:cfRule>
          <xm:sqref>B5:D5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view="pageBreakPreview" zoomScale="85" zoomScaleNormal="100" zoomScaleSheetLayoutView="85" workbookViewId="0">
      <selection activeCell="J54" sqref="J54"/>
    </sheetView>
  </sheetViews>
  <sheetFormatPr defaultRowHeight="15" x14ac:dyDescent="0.25"/>
  <cols>
    <col min="1" max="1" width="3.7109375" style="2" customWidth="1"/>
    <col min="2" max="3" width="6.7109375" style="2" customWidth="1"/>
    <col min="4" max="6" width="17.7109375" style="2" customWidth="1"/>
    <col min="7" max="8" width="18.7109375" style="2" customWidth="1"/>
    <col min="9" max="9" width="3.7109375" style="2" customWidth="1"/>
    <col min="10" max="16384" width="9.140625" style="2"/>
  </cols>
  <sheetData>
    <row r="1" spans="1:9" x14ac:dyDescent="0.25">
      <c r="A1" s="15"/>
      <c r="B1" s="17"/>
      <c r="C1" s="17"/>
      <c r="D1" s="17"/>
      <c r="E1" s="17"/>
      <c r="F1" s="17"/>
      <c r="G1" s="17"/>
      <c r="H1" s="11" t="s">
        <v>190</v>
      </c>
      <c r="I1" s="13"/>
    </row>
    <row r="2" spans="1:9" x14ac:dyDescent="0.25">
      <c r="A2" s="16"/>
      <c r="B2" s="229" t="s">
        <v>148</v>
      </c>
      <c r="C2" s="230"/>
      <c r="D2" s="230"/>
      <c r="E2" s="230"/>
      <c r="F2" s="230"/>
      <c r="G2" s="230"/>
      <c r="H2" s="231"/>
      <c r="I2" s="14"/>
    </row>
    <row r="3" spans="1:9" x14ac:dyDescent="0.25">
      <c r="A3" s="16"/>
      <c r="B3" s="232"/>
      <c r="C3" s="232"/>
      <c r="D3" s="232"/>
      <c r="E3" s="232"/>
      <c r="F3" s="232"/>
      <c r="G3" s="232"/>
      <c r="H3" s="232"/>
      <c r="I3" s="14"/>
    </row>
    <row r="4" spans="1:9" x14ac:dyDescent="0.25">
      <c r="A4" s="16"/>
      <c r="B4" s="233" t="s">
        <v>149</v>
      </c>
      <c r="C4" s="234"/>
      <c r="D4" s="234"/>
      <c r="E4" s="234"/>
      <c r="F4" s="234"/>
      <c r="G4" s="234"/>
      <c r="H4" s="235"/>
      <c r="I4" s="14"/>
    </row>
    <row r="5" spans="1:9" x14ac:dyDescent="0.25">
      <c r="A5" s="16"/>
      <c r="B5" s="233" t="s">
        <v>150</v>
      </c>
      <c r="C5" s="234"/>
      <c r="D5" s="234"/>
      <c r="E5" s="234"/>
      <c r="F5" s="234"/>
      <c r="G5" s="234"/>
      <c r="H5" s="235"/>
      <c r="I5" s="14"/>
    </row>
    <row r="6" spans="1:9" x14ac:dyDescent="0.25">
      <c r="A6" s="16"/>
      <c r="B6" s="236" t="s">
        <v>160</v>
      </c>
      <c r="C6" s="237"/>
      <c r="D6" s="237"/>
      <c r="E6" s="237"/>
      <c r="F6" s="237"/>
      <c r="G6" s="237"/>
      <c r="H6" s="238"/>
      <c r="I6" s="14"/>
    </row>
    <row r="7" spans="1:9" x14ac:dyDescent="0.25">
      <c r="A7" s="16"/>
      <c r="B7" s="18"/>
      <c r="C7" s="18"/>
      <c r="D7" s="18"/>
      <c r="E7" s="18"/>
      <c r="F7" s="18"/>
      <c r="G7" s="18"/>
      <c r="H7" s="18"/>
      <c r="I7" s="14"/>
    </row>
    <row r="8" spans="1:9" ht="15" hidden="1" customHeight="1" thickTop="1" thickBot="1" x14ac:dyDescent="0.3">
      <c r="A8" s="25"/>
      <c r="B8" s="260" t="s">
        <v>161</v>
      </c>
      <c r="C8" s="244" t="s">
        <v>162</v>
      </c>
      <c r="D8" s="26" t="s">
        <v>164</v>
      </c>
      <c r="E8" s="34" t="s">
        <v>178</v>
      </c>
      <c r="F8" s="256"/>
      <c r="G8" s="257"/>
      <c r="H8" s="258"/>
      <c r="I8" s="22"/>
    </row>
    <row r="9" spans="1:9" ht="15" customHeight="1" thickBot="1" x14ac:dyDescent="0.3">
      <c r="A9" s="25"/>
      <c r="B9" s="261"/>
      <c r="C9" s="245"/>
      <c r="D9" s="27" t="s">
        <v>163</v>
      </c>
      <c r="E9" s="35" t="s">
        <v>171</v>
      </c>
      <c r="F9" s="253"/>
      <c r="G9" s="254"/>
      <c r="H9" s="255"/>
      <c r="I9" s="22"/>
    </row>
    <row r="10" spans="1:9" ht="15.75" thickBot="1" x14ac:dyDescent="0.3">
      <c r="A10" s="25"/>
      <c r="B10" s="262"/>
      <c r="C10" s="246"/>
      <c r="D10" s="27" t="s">
        <v>165</v>
      </c>
      <c r="E10" s="242" t="s">
        <v>213</v>
      </c>
      <c r="F10" s="242"/>
      <c r="G10" s="242"/>
      <c r="H10" s="243"/>
      <c r="I10" s="22"/>
    </row>
    <row r="11" spans="1:9" ht="15.75" thickBot="1" x14ac:dyDescent="0.3">
      <c r="A11" s="25"/>
      <c r="B11" s="262"/>
      <c r="C11" s="246"/>
      <c r="D11" s="27" t="s">
        <v>166</v>
      </c>
      <c r="E11" s="242"/>
      <c r="F11" s="242"/>
      <c r="G11" s="30" t="s">
        <v>168</v>
      </c>
      <c r="H11" s="36"/>
      <c r="I11" s="22"/>
    </row>
    <row r="12" spans="1:9" ht="15.75" thickBot="1" x14ac:dyDescent="0.3">
      <c r="A12" s="25"/>
      <c r="B12" s="262"/>
      <c r="C12" s="246"/>
      <c r="D12" s="28" t="s">
        <v>66</v>
      </c>
      <c r="E12" s="37"/>
      <c r="F12" s="20"/>
      <c r="G12" s="20"/>
      <c r="H12" s="21"/>
      <c r="I12" s="22"/>
    </row>
    <row r="13" spans="1:9" ht="15.75" thickBot="1" x14ac:dyDescent="0.3">
      <c r="A13" s="25"/>
      <c r="B13" s="262"/>
      <c r="C13" s="246"/>
      <c r="D13" s="27" t="s">
        <v>167</v>
      </c>
      <c r="E13" s="242"/>
      <c r="F13" s="242"/>
      <c r="G13" s="242"/>
      <c r="H13" s="243"/>
      <c r="I13" s="22"/>
    </row>
    <row r="14" spans="1:9" ht="15.75" thickBot="1" x14ac:dyDescent="0.3">
      <c r="A14" s="25"/>
      <c r="B14" s="262"/>
      <c r="C14" s="246"/>
      <c r="D14" s="27" t="s">
        <v>169</v>
      </c>
      <c r="E14" s="242" t="s">
        <v>170</v>
      </c>
      <c r="F14" s="242"/>
      <c r="G14" s="242"/>
      <c r="H14" s="243"/>
      <c r="I14" s="22"/>
    </row>
    <row r="15" spans="1:9" ht="15.75" thickBot="1" x14ac:dyDescent="0.3">
      <c r="A15" s="25"/>
      <c r="B15" s="262"/>
      <c r="C15" s="246"/>
      <c r="D15" s="29" t="s">
        <v>4</v>
      </c>
      <c r="E15" s="247"/>
      <c r="F15" s="248"/>
      <c r="G15" s="248"/>
      <c r="H15" s="249"/>
      <c r="I15" s="22"/>
    </row>
    <row r="16" spans="1:9" ht="15" customHeight="1" thickBot="1" x14ac:dyDescent="0.3">
      <c r="A16" s="25"/>
      <c r="B16" s="262"/>
      <c r="C16" s="246" t="s">
        <v>55</v>
      </c>
      <c r="D16" s="264"/>
      <c r="E16" s="265"/>
      <c r="F16" s="265"/>
      <c r="G16" s="265"/>
      <c r="H16" s="266"/>
      <c r="I16" s="22"/>
    </row>
    <row r="17" spans="1:9" ht="15.75" thickBot="1" x14ac:dyDescent="0.3">
      <c r="A17" s="25"/>
      <c r="B17" s="262"/>
      <c r="C17" s="246"/>
      <c r="D17" s="239"/>
      <c r="E17" s="240"/>
      <c r="F17" s="240"/>
      <c r="G17" s="240"/>
      <c r="H17" s="241"/>
      <c r="I17" s="22"/>
    </row>
    <row r="18" spans="1:9" ht="15.75" thickBot="1" x14ac:dyDescent="0.3">
      <c r="A18" s="25"/>
      <c r="B18" s="262"/>
      <c r="C18" s="246"/>
      <c r="D18" s="239"/>
      <c r="E18" s="240"/>
      <c r="F18" s="240"/>
      <c r="G18" s="240"/>
      <c r="H18" s="241"/>
      <c r="I18" s="22"/>
    </row>
    <row r="19" spans="1:9" ht="15.75" thickBot="1" x14ac:dyDescent="0.3">
      <c r="A19" s="25"/>
      <c r="B19" s="262"/>
      <c r="C19" s="246"/>
      <c r="D19" s="239"/>
      <c r="E19" s="240"/>
      <c r="F19" s="240"/>
      <c r="G19" s="240"/>
      <c r="H19" s="241"/>
      <c r="I19" s="22"/>
    </row>
    <row r="20" spans="1:9" ht="15.75" thickBot="1" x14ac:dyDescent="0.3">
      <c r="A20" s="25"/>
      <c r="B20" s="262"/>
      <c r="C20" s="246"/>
      <c r="D20" s="239"/>
      <c r="E20" s="240"/>
      <c r="F20" s="240"/>
      <c r="G20" s="240"/>
      <c r="H20" s="241"/>
      <c r="I20" s="22"/>
    </row>
    <row r="21" spans="1:9" ht="15.75" thickBot="1" x14ac:dyDescent="0.3">
      <c r="A21" s="25"/>
      <c r="B21" s="262"/>
      <c r="C21" s="246"/>
      <c r="D21" s="239"/>
      <c r="E21" s="240"/>
      <c r="F21" s="240"/>
      <c r="G21" s="240"/>
      <c r="H21" s="241"/>
      <c r="I21" s="22"/>
    </row>
    <row r="22" spans="1:9" ht="15.75" thickBot="1" x14ac:dyDescent="0.3">
      <c r="A22" s="25"/>
      <c r="B22" s="262"/>
      <c r="C22" s="246"/>
      <c r="D22" s="239"/>
      <c r="E22" s="240"/>
      <c r="F22" s="240"/>
      <c r="G22" s="240"/>
      <c r="H22" s="241"/>
      <c r="I22" s="22"/>
    </row>
    <row r="23" spans="1:9" ht="15.75" thickBot="1" x14ac:dyDescent="0.3">
      <c r="A23" s="25"/>
      <c r="B23" s="263"/>
      <c r="C23" s="259"/>
      <c r="D23" s="250"/>
      <c r="E23" s="251"/>
      <c r="F23" s="251"/>
      <c r="G23" s="251"/>
      <c r="H23" s="252"/>
      <c r="I23" s="22"/>
    </row>
    <row r="24" spans="1:9" x14ac:dyDescent="0.25">
      <c r="A24" s="25"/>
      <c r="B24" s="267" t="s">
        <v>174</v>
      </c>
      <c r="C24" s="38"/>
      <c r="D24" s="270"/>
      <c r="E24" s="271"/>
      <c r="F24" s="271"/>
      <c r="G24" s="271"/>
      <c r="H24" s="272"/>
      <c r="I24" s="22"/>
    </row>
    <row r="25" spans="1:9" x14ac:dyDescent="0.25">
      <c r="A25" s="25"/>
      <c r="B25" s="268"/>
      <c r="C25" s="39"/>
      <c r="D25" s="273"/>
      <c r="E25" s="274"/>
      <c r="F25" s="274"/>
      <c r="G25" s="274"/>
      <c r="H25" s="275"/>
      <c r="I25" s="22"/>
    </row>
    <row r="26" spans="1:9" x14ac:dyDescent="0.25">
      <c r="A26" s="25"/>
      <c r="B26" s="268"/>
      <c r="C26" s="39"/>
      <c r="D26" s="273"/>
      <c r="E26" s="274"/>
      <c r="F26" s="274"/>
      <c r="G26" s="274"/>
      <c r="H26" s="275"/>
      <c r="I26" s="22"/>
    </row>
    <row r="27" spans="1:9" x14ac:dyDescent="0.25">
      <c r="A27" s="25"/>
      <c r="B27" s="268"/>
      <c r="C27" s="39"/>
      <c r="D27" s="273"/>
      <c r="E27" s="274"/>
      <c r="F27" s="274"/>
      <c r="G27" s="274"/>
      <c r="H27" s="275"/>
      <c r="I27" s="22"/>
    </row>
    <row r="28" spans="1:9" x14ac:dyDescent="0.25">
      <c r="A28" s="25"/>
      <c r="B28" s="268"/>
      <c r="C28" s="39"/>
      <c r="D28" s="273"/>
      <c r="E28" s="274"/>
      <c r="F28" s="274"/>
      <c r="G28" s="274"/>
      <c r="H28" s="275"/>
      <c r="I28" s="22"/>
    </row>
    <row r="29" spans="1:9" x14ac:dyDescent="0.25">
      <c r="A29" s="25"/>
      <c r="B29" s="268"/>
      <c r="C29" s="39"/>
      <c r="D29" s="273"/>
      <c r="E29" s="274"/>
      <c r="F29" s="274"/>
      <c r="G29" s="274"/>
      <c r="H29" s="275"/>
      <c r="I29" s="22"/>
    </row>
    <row r="30" spans="1:9" x14ac:dyDescent="0.25">
      <c r="A30" s="25"/>
      <c r="B30" s="268"/>
      <c r="C30" s="39"/>
      <c r="D30" s="273"/>
      <c r="E30" s="274"/>
      <c r="F30" s="274"/>
      <c r="G30" s="274"/>
      <c r="H30" s="275"/>
      <c r="I30" s="22"/>
    </row>
    <row r="31" spans="1:9" x14ac:dyDescent="0.25">
      <c r="A31" s="25"/>
      <c r="B31" s="268"/>
      <c r="C31" s="39"/>
      <c r="D31" s="273"/>
      <c r="E31" s="274"/>
      <c r="F31" s="274"/>
      <c r="G31" s="274"/>
      <c r="H31" s="275"/>
      <c r="I31" s="22"/>
    </row>
    <row r="32" spans="1:9" x14ac:dyDescent="0.25">
      <c r="A32" s="25"/>
      <c r="B32" s="268"/>
      <c r="C32" s="39"/>
      <c r="D32" s="273"/>
      <c r="E32" s="274"/>
      <c r="F32" s="274"/>
      <c r="G32" s="274"/>
      <c r="H32" s="275"/>
      <c r="I32" s="22"/>
    </row>
    <row r="33" spans="1:9" x14ac:dyDescent="0.25">
      <c r="A33" s="25"/>
      <c r="B33" s="268"/>
      <c r="C33" s="39"/>
      <c r="D33" s="273"/>
      <c r="E33" s="274"/>
      <c r="F33" s="274"/>
      <c r="G33" s="274"/>
      <c r="H33" s="275"/>
      <c r="I33" s="22"/>
    </row>
    <row r="34" spans="1:9" x14ac:dyDescent="0.25">
      <c r="A34" s="25"/>
      <c r="B34" s="268"/>
      <c r="C34" s="39"/>
      <c r="D34" s="273"/>
      <c r="E34" s="274"/>
      <c r="F34" s="274"/>
      <c r="G34" s="274"/>
      <c r="H34" s="275"/>
      <c r="I34" s="22"/>
    </row>
    <row r="35" spans="1:9" x14ac:dyDescent="0.25">
      <c r="A35" s="25"/>
      <c r="B35" s="268"/>
      <c r="C35" s="39"/>
      <c r="D35" s="273"/>
      <c r="E35" s="274"/>
      <c r="F35" s="274"/>
      <c r="G35" s="274"/>
      <c r="H35" s="275"/>
      <c r="I35" s="22"/>
    </row>
    <row r="36" spans="1:9" x14ac:dyDescent="0.25">
      <c r="A36" s="25"/>
      <c r="B36" s="268"/>
      <c r="C36" s="39"/>
      <c r="D36" s="273"/>
      <c r="E36" s="274"/>
      <c r="F36" s="274"/>
      <c r="G36" s="274"/>
      <c r="H36" s="275"/>
      <c r="I36" s="22"/>
    </row>
    <row r="37" spans="1:9" x14ac:dyDescent="0.25">
      <c r="A37" s="25"/>
      <c r="B37" s="268"/>
      <c r="C37" s="39"/>
      <c r="D37" s="273"/>
      <c r="E37" s="274"/>
      <c r="F37" s="274"/>
      <c r="G37" s="274"/>
      <c r="H37" s="275"/>
      <c r="I37" s="22"/>
    </row>
    <row r="38" spans="1:9" x14ac:dyDescent="0.25">
      <c r="A38" s="25"/>
      <c r="B38" s="268"/>
      <c r="C38" s="39"/>
      <c r="D38" s="273"/>
      <c r="E38" s="274"/>
      <c r="F38" s="274"/>
      <c r="G38" s="274"/>
      <c r="H38" s="275"/>
      <c r="I38" s="22"/>
    </row>
    <row r="39" spans="1:9" x14ac:dyDescent="0.25">
      <c r="A39" s="25"/>
      <c r="B39" s="268"/>
      <c r="C39" s="39"/>
      <c r="D39" s="273"/>
      <c r="E39" s="274"/>
      <c r="F39" s="274"/>
      <c r="G39" s="274"/>
      <c r="H39" s="275"/>
      <c r="I39" s="22"/>
    </row>
    <row r="40" spans="1:9" x14ac:dyDescent="0.25">
      <c r="A40" s="25"/>
      <c r="B40" s="268"/>
      <c r="C40" s="39"/>
      <c r="D40" s="273"/>
      <c r="E40" s="274"/>
      <c r="F40" s="274"/>
      <c r="G40" s="274"/>
      <c r="H40" s="275"/>
      <c r="I40" s="22"/>
    </row>
    <row r="41" spans="1:9" x14ac:dyDescent="0.25">
      <c r="A41" s="25"/>
      <c r="B41" s="268"/>
      <c r="C41" s="39"/>
      <c r="D41" s="273"/>
      <c r="E41" s="274"/>
      <c r="F41" s="274"/>
      <c r="G41" s="274"/>
      <c r="H41" s="275"/>
      <c r="I41" s="22"/>
    </row>
    <row r="42" spans="1:9" x14ac:dyDescent="0.25">
      <c r="A42" s="25"/>
      <c r="B42" s="268"/>
      <c r="C42" s="39"/>
      <c r="D42" s="273"/>
      <c r="E42" s="274"/>
      <c r="F42" s="274"/>
      <c r="G42" s="274"/>
      <c r="H42" s="275"/>
      <c r="I42" s="22"/>
    </row>
    <row r="43" spans="1:9" x14ac:dyDescent="0.25">
      <c r="A43" s="25"/>
      <c r="B43" s="268"/>
      <c r="C43" s="39"/>
      <c r="D43" s="273"/>
      <c r="E43" s="274"/>
      <c r="F43" s="274"/>
      <c r="G43" s="274"/>
      <c r="H43" s="275"/>
      <c r="I43" s="22"/>
    </row>
    <row r="44" spans="1:9" x14ac:dyDescent="0.25">
      <c r="A44" s="25"/>
      <c r="B44" s="268"/>
      <c r="C44" s="39"/>
      <c r="D44" s="273"/>
      <c r="E44" s="274"/>
      <c r="F44" s="274"/>
      <c r="G44" s="274"/>
      <c r="H44" s="275"/>
      <c r="I44" s="22"/>
    </row>
    <row r="45" spans="1:9" x14ac:dyDescent="0.25">
      <c r="A45" s="25"/>
      <c r="B45" s="268"/>
      <c r="C45" s="39"/>
      <c r="D45" s="273"/>
      <c r="E45" s="274"/>
      <c r="F45" s="274"/>
      <c r="G45" s="274"/>
      <c r="H45" s="275"/>
      <c r="I45" s="22"/>
    </row>
    <row r="46" spans="1:9" x14ac:dyDescent="0.25">
      <c r="A46" s="25"/>
      <c r="B46" s="268"/>
      <c r="C46" s="39"/>
      <c r="D46" s="273"/>
      <c r="E46" s="274"/>
      <c r="F46" s="274"/>
      <c r="G46" s="274"/>
      <c r="H46" s="275"/>
      <c r="I46" s="22"/>
    </row>
    <row r="47" spans="1:9" x14ac:dyDescent="0.25">
      <c r="A47" s="25"/>
      <c r="B47" s="268"/>
      <c r="C47" s="39"/>
      <c r="D47" s="273"/>
      <c r="E47" s="274"/>
      <c r="F47" s="274"/>
      <c r="G47" s="274"/>
      <c r="H47" s="275"/>
      <c r="I47" s="22"/>
    </row>
    <row r="48" spans="1:9" x14ac:dyDescent="0.25">
      <c r="A48" s="25"/>
      <c r="B48" s="268"/>
      <c r="C48" s="39"/>
      <c r="D48" s="273"/>
      <c r="E48" s="274"/>
      <c r="F48" s="274"/>
      <c r="G48" s="274"/>
      <c r="H48" s="275"/>
      <c r="I48" s="22"/>
    </row>
    <row r="49" spans="1:9" x14ac:dyDescent="0.25">
      <c r="A49" s="25"/>
      <c r="B49" s="268"/>
      <c r="C49" s="39"/>
      <c r="D49" s="273"/>
      <c r="E49" s="274"/>
      <c r="F49" s="274"/>
      <c r="G49" s="274"/>
      <c r="H49" s="275"/>
      <c r="I49" s="22"/>
    </row>
    <row r="50" spans="1:9" x14ac:dyDescent="0.25">
      <c r="A50" s="25"/>
      <c r="B50" s="268"/>
      <c r="C50" s="39"/>
      <c r="D50" s="273"/>
      <c r="E50" s="274"/>
      <c r="F50" s="274"/>
      <c r="G50" s="274"/>
      <c r="H50" s="275"/>
      <c r="I50" s="22"/>
    </row>
    <row r="51" spans="1:9" ht="15.75" thickBot="1" x14ac:dyDescent="0.3">
      <c r="A51" s="25"/>
      <c r="B51" s="269"/>
      <c r="C51" s="40"/>
      <c r="D51" s="276"/>
      <c r="E51" s="277"/>
      <c r="F51" s="277"/>
      <c r="G51" s="277"/>
      <c r="H51" s="278"/>
      <c r="I51" s="22"/>
    </row>
    <row r="52" spans="1:9" ht="15.75" thickTop="1" x14ac:dyDescent="0.25">
      <c r="A52" s="24"/>
      <c r="B52" s="31"/>
      <c r="C52" s="31"/>
      <c r="D52" s="31"/>
      <c r="E52" s="31"/>
      <c r="F52" s="31"/>
      <c r="G52" s="31"/>
      <c r="H52" s="31"/>
      <c r="I52" s="23"/>
    </row>
    <row r="54" spans="1:9" ht="19.5" x14ac:dyDescent="0.25">
      <c r="D54" s="42" t="s">
        <v>194</v>
      </c>
    </row>
    <row r="55" spans="1:9" ht="19.5" x14ac:dyDescent="0.25">
      <c r="D55" s="42"/>
    </row>
    <row r="56" spans="1:9" ht="15.75" x14ac:dyDescent="0.25">
      <c r="D56" s="43" t="s">
        <v>197</v>
      </c>
      <c r="G56" s="46"/>
    </row>
    <row r="57" spans="1:9" ht="15.75" x14ac:dyDescent="0.25">
      <c r="D57" s="43" t="s">
        <v>198</v>
      </c>
      <c r="F57" s="47"/>
      <c r="G57" s="48" t="s">
        <v>199</v>
      </c>
    </row>
    <row r="58" spans="1:9" x14ac:dyDescent="0.25">
      <c r="D58" s="2" t="s">
        <v>195</v>
      </c>
      <c r="E58" s="45" t="s">
        <v>196</v>
      </c>
    </row>
    <row r="59" spans="1:9" ht="19.5" x14ac:dyDescent="0.25">
      <c r="D59" s="42"/>
    </row>
    <row r="60" spans="1:9" ht="15.75" x14ac:dyDescent="0.25">
      <c r="D60" s="43" t="s">
        <v>197</v>
      </c>
      <c r="G60" s="46"/>
    </row>
    <row r="61" spans="1:9" ht="15.75" x14ac:dyDescent="0.25">
      <c r="D61" s="43" t="s">
        <v>200</v>
      </c>
      <c r="G61" s="46"/>
    </row>
    <row r="62" spans="1:9" ht="15.75" x14ac:dyDescent="0.25">
      <c r="D62" s="43" t="s">
        <v>201</v>
      </c>
      <c r="F62" s="47"/>
      <c r="G62" s="48" t="s">
        <v>202</v>
      </c>
    </row>
    <row r="63" spans="1:9" x14ac:dyDescent="0.25">
      <c r="D63" s="2" t="s">
        <v>195</v>
      </c>
      <c r="E63" s="45" t="s">
        <v>196</v>
      </c>
    </row>
    <row r="65" spans="4:7" ht="15.75" x14ac:dyDescent="0.25">
      <c r="D65" s="43" t="s">
        <v>203</v>
      </c>
      <c r="F65" s="47"/>
      <c r="G65" s="48" t="s">
        <v>204</v>
      </c>
    </row>
    <row r="66" spans="4:7" x14ac:dyDescent="0.25">
      <c r="D66" s="2" t="s">
        <v>195</v>
      </c>
      <c r="E66" s="45" t="s">
        <v>196</v>
      </c>
    </row>
    <row r="67" spans="4:7" x14ac:dyDescent="0.25">
      <c r="E67" s="45"/>
    </row>
    <row r="68" spans="4:7" ht="15.75" x14ac:dyDescent="0.25">
      <c r="D68" s="43" t="s">
        <v>216</v>
      </c>
      <c r="F68" s="47"/>
      <c r="G68" s="48" t="s">
        <v>217</v>
      </c>
    </row>
    <row r="69" spans="4:7" x14ac:dyDescent="0.25">
      <c r="D69" s="2" t="s">
        <v>195</v>
      </c>
      <c r="E69" s="45" t="s">
        <v>196</v>
      </c>
    </row>
    <row r="70" spans="4:7" x14ac:dyDescent="0.25">
      <c r="F70" s="74"/>
    </row>
    <row r="71" spans="4:7" ht="15.75" x14ac:dyDescent="0.25">
      <c r="D71" s="43"/>
      <c r="F71" s="74"/>
      <c r="G71" s="48"/>
    </row>
    <row r="72" spans="4:7" x14ac:dyDescent="0.25">
      <c r="E72" s="45"/>
      <c r="F72" s="74"/>
    </row>
    <row r="78" spans="4:7" ht="15.75" x14ac:dyDescent="0.25">
      <c r="D78" s="43"/>
    </row>
    <row r="79" spans="4:7" ht="15.75" x14ac:dyDescent="0.25">
      <c r="D79" s="43"/>
    </row>
    <row r="80" spans="4:7" ht="15.75" x14ac:dyDescent="0.25">
      <c r="D80" s="44"/>
    </row>
  </sheetData>
  <mergeCells count="52">
    <mergeCell ref="D49:H49"/>
    <mergeCell ref="D50:H50"/>
    <mergeCell ref="D51:H51"/>
    <mergeCell ref="D44:H44"/>
    <mergeCell ref="D45:H45"/>
    <mergeCell ref="D46:H46"/>
    <mergeCell ref="D47:H47"/>
    <mergeCell ref="D48:H48"/>
    <mergeCell ref="D39:H39"/>
    <mergeCell ref="D40:H40"/>
    <mergeCell ref="D41:H41"/>
    <mergeCell ref="D42:H42"/>
    <mergeCell ref="D43:H43"/>
    <mergeCell ref="B24:B51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23:H23"/>
    <mergeCell ref="F9:H9"/>
    <mergeCell ref="B2:H2"/>
    <mergeCell ref="B3:H3"/>
    <mergeCell ref="B4:H4"/>
    <mergeCell ref="B5:H5"/>
    <mergeCell ref="B6:H6"/>
    <mergeCell ref="F8:H8"/>
    <mergeCell ref="C16:C23"/>
    <mergeCell ref="B8:B23"/>
    <mergeCell ref="D16:H16"/>
    <mergeCell ref="D17:H17"/>
    <mergeCell ref="D18:H18"/>
    <mergeCell ref="D19:H19"/>
    <mergeCell ref="D20:H20"/>
    <mergeCell ref="D21:H21"/>
    <mergeCell ref="D22:H22"/>
    <mergeCell ref="E14:H14"/>
    <mergeCell ref="C8:C15"/>
    <mergeCell ref="E15:H15"/>
    <mergeCell ref="E10:H10"/>
    <mergeCell ref="E11:F11"/>
    <mergeCell ref="E13:H13"/>
  </mergeCells>
  <conditionalFormatting sqref="D9:H14">
    <cfRule type="expression" dxfId="4" priority="5">
      <formula>($E$8&lt;&gt;"ЭЗОИС")</formula>
    </cfRule>
  </conditionalFormatting>
  <conditionalFormatting sqref="F9:H9">
    <cfRule type="expression" dxfId="3" priority="4">
      <formula>($E$9&lt;&gt;"другой")</formula>
    </cfRule>
  </conditionalFormatting>
  <conditionalFormatting sqref="D11:H14">
    <cfRule type="expression" dxfId="2" priority="3">
      <formula>($E$9&lt;&gt;"ж/д")</formula>
    </cfRule>
  </conditionalFormatting>
  <conditionalFormatting sqref="D15:H15">
    <cfRule type="expression" dxfId="1" priority="1">
      <formula>($E$8="")</formula>
    </cfRule>
  </conditionalFormatting>
  <pageMargins left="0.7" right="0.7" top="0.75" bottom="0.75" header="0.3" footer="0.3"/>
  <pageSetup paperSize="9" scale="64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0F3607B-286C-48D1-A1C2-8980616E6CAC}">
            <xm:f>('Техническая часть'!$J$5=0)</xm:f>
            <x14:dxf>
              <font>
                <strike val="0"/>
                <color theme="0" tint="-0.34998626667073579"/>
              </font>
              <fill>
                <patternFill patternType="gray125">
                  <bgColor theme="0" tint="-0.34998626667073579"/>
                </patternFill>
              </fill>
            </x14:dxf>
          </x14:cfRule>
          <xm:sqref>B5:H5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Кто организует перевозку" prompt="Выберите из списка">
          <x14:formula1>
            <xm:f>'L&amp;T'!$M$2:$M$3</xm:f>
          </x14:formula1>
          <xm:sqref>E8</xm:sqref>
        </x14:dataValidation>
        <x14:dataValidation type="list" allowBlank="1" showInputMessage="1" showErrorMessage="1" promptTitle="Вид транспорта" prompt="Выберите из списка">
          <x14:formula1>
            <xm:f>'L&amp;T'!$X$2:$X$4</xm:f>
          </x14:formula1>
          <xm:sqref>E9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"/>
  <sheetViews>
    <sheetView tabSelected="1" zoomScale="115" zoomScaleNormal="115" workbookViewId="0">
      <selection activeCell="B2" sqref="B2"/>
    </sheetView>
  </sheetViews>
  <sheetFormatPr defaultRowHeight="15" x14ac:dyDescent="0.25"/>
  <sheetData>
    <row r="2" spans="1:3" x14ac:dyDescent="0.25">
      <c r="A2" t="s">
        <v>208</v>
      </c>
      <c r="C2" t="s">
        <v>209</v>
      </c>
    </row>
  </sheetData>
  <pageMargins left="0.7" right="0.7" top="0.75" bottom="0.75" header="0.3" footer="0.3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3"/>
  <sheetViews>
    <sheetView view="pageBreakPreview" zoomScale="145" zoomScaleNormal="40" zoomScaleSheetLayoutView="145" workbookViewId="0">
      <selection activeCell="C3" sqref="C3"/>
    </sheetView>
  </sheetViews>
  <sheetFormatPr defaultRowHeight="15" x14ac:dyDescent="0.25"/>
  <sheetData>
    <row r="3" spans="1:3" x14ac:dyDescent="0.25">
      <c r="A3" t="s">
        <v>208</v>
      </c>
      <c r="C3" t="s">
        <v>210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5"/>
  <sheetViews>
    <sheetView workbookViewId="0">
      <selection activeCell="O10" sqref="O10"/>
    </sheetView>
  </sheetViews>
  <sheetFormatPr defaultRowHeight="15" x14ac:dyDescent="0.25"/>
  <cols>
    <col min="1" max="1" width="3.7109375" style="1" customWidth="1"/>
    <col min="2" max="2" width="25.7109375" style="1" customWidth="1"/>
    <col min="3" max="3" width="31.5703125" style="1" customWidth="1"/>
    <col min="4" max="4" width="11.7109375" style="1" customWidth="1"/>
    <col min="5" max="5" width="11.28515625" style="1" customWidth="1"/>
    <col min="6" max="6" width="12" style="1" customWidth="1"/>
    <col min="7" max="7" width="18.85546875" style="1" customWidth="1"/>
    <col min="8" max="8" width="20" style="1" customWidth="1"/>
    <col min="9" max="9" width="13.140625" style="1" customWidth="1"/>
    <col min="10" max="10" width="11.42578125" style="1" customWidth="1"/>
    <col min="11" max="11" width="17.85546875" style="1" customWidth="1"/>
    <col min="12" max="12" width="42.85546875" style="1" customWidth="1"/>
    <col min="13" max="13" width="12.140625" style="1" customWidth="1"/>
    <col min="14" max="14" width="15.140625" style="1" customWidth="1"/>
    <col min="15" max="15" width="10.28515625" style="1" customWidth="1"/>
    <col min="16" max="16" width="11.85546875" style="1" customWidth="1"/>
    <col min="17" max="17" width="10.140625" style="1" bestFit="1" customWidth="1"/>
    <col min="18" max="18" width="17.7109375" style="1" bestFit="1" customWidth="1"/>
    <col min="19" max="19" width="25.7109375" style="1" bestFit="1" customWidth="1"/>
    <col min="20" max="20" width="16.85546875" style="1" customWidth="1"/>
    <col min="21" max="21" width="11.5703125" style="1" customWidth="1"/>
    <col min="22" max="22" width="11.42578125" style="8" bestFit="1" customWidth="1"/>
    <col min="23" max="23" width="22" style="1" bestFit="1" customWidth="1"/>
    <col min="24" max="24" width="14.42578125" style="1" bestFit="1" customWidth="1"/>
    <col min="25" max="25" width="55.7109375" style="1" bestFit="1" customWidth="1"/>
    <col min="26" max="16384" width="9.140625" style="1"/>
  </cols>
  <sheetData>
    <row r="2" spans="2:25" x14ac:dyDescent="0.25">
      <c r="B2" s="1" t="s">
        <v>5</v>
      </c>
      <c r="D2" s="1" t="s">
        <v>24</v>
      </c>
      <c r="E2" s="1" t="s">
        <v>26</v>
      </c>
      <c r="F2" s="1" t="s">
        <v>29</v>
      </c>
      <c r="G2" s="1" t="s">
        <v>34</v>
      </c>
      <c r="H2" s="1" t="s">
        <v>35</v>
      </c>
      <c r="I2" s="1" t="s">
        <v>42</v>
      </c>
      <c r="J2" s="1">
        <v>6.3</v>
      </c>
      <c r="K2" s="1" t="s">
        <v>175</v>
      </c>
      <c r="L2" s="1" t="s">
        <v>173</v>
      </c>
      <c r="M2" s="1" t="s">
        <v>178</v>
      </c>
      <c r="N2" s="1" t="s">
        <v>56</v>
      </c>
      <c r="O2" s="1">
        <v>25</v>
      </c>
      <c r="P2" s="1" t="s">
        <v>70</v>
      </c>
      <c r="Q2" s="1" t="s">
        <v>73</v>
      </c>
      <c r="R2" s="1" t="s">
        <v>83</v>
      </c>
      <c r="S2" s="1" t="s">
        <v>104</v>
      </c>
      <c r="T2" s="1" t="s">
        <v>183</v>
      </c>
      <c r="U2" s="1">
        <v>16</v>
      </c>
      <c r="V2" s="8" t="s">
        <v>188</v>
      </c>
      <c r="W2" s="1" t="s">
        <v>136</v>
      </c>
      <c r="X2" s="1" t="s">
        <v>171</v>
      </c>
    </row>
    <row r="3" spans="2:25" x14ac:dyDescent="0.25">
      <c r="B3" s="1" t="s">
        <v>6</v>
      </c>
      <c r="C3" s="1" t="s">
        <v>49</v>
      </c>
      <c r="D3" s="1" t="s">
        <v>25</v>
      </c>
      <c r="E3" s="1" t="s">
        <v>27</v>
      </c>
      <c r="F3" s="1" t="s">
        <v>30</v>
      </c>
      <c r="G3" s="1" t="s">
        <v>36</v>
      </c>
      <c r="H3" s="1" t="s">
        <v>38</v>
      </c>
      <c r="I3" s="1" t="s">
        <v>41</v>
      </c>
      <c r="J3" s="1">
        <v>6</v>
      </c>
      <c r="K3" s="1" t="s">
        <v>176</v>
      </c>
      <c r="L3" s="1" t="s">
        <v>115</v>
      </c>
      <c r="M3" s="1" t="s">
        <v>54</v>
      </c>
      <c r="N3" s="1" t="s">
        <v>57</v>
      </c>
      <c r="O3" s="1">
        <v>40</v>
      </c>
      <c r="P3" s="1" t="s">
        <v>71</v>
      </c>
      <c r="Q3" s="1" t="s">
        <v>74</v>
      </c>
      <c r="R3" s="1" t="s">
        <v>84</v>
      </c>
      <c r="S3" s="1" t="s">
        <v>83</v>
      </c>
      <c r="T3" s="1" t="s">
        <v>184</v>
      </c>
      <c r="U3" s="1">
        <v>20</v>
      </c>
      <c r="V3" s="8" t="s">
        <v>189</v>
      </c>
      <c r="W3" s="1" t="s">
        <v>137</v>
      </c>
      <c r="X3" s="1" t="s">
        <v>172</v>
      </c>
      <c r="Y3" s="1" t="s">
        <v>181</v>
      </c>
    </row>
    <row r="4" spans="2:25" x14ac:dyDescent="0.25">
      <c r="B4" s="1" t="s">
        <v>7</v>
      </c>
      <c r="C4" s="3" t="s">
        <v>44</v>
      </c>
      <c r="D4" s="1" t="s">
        <v>40</v>
      </c>
      <c r="F4" s="1" t="s">
        <v>31</v>
      </c>
      <c r="G4" s="1" t="s">
        <v>37</v>
      </c>
      <c r="H4" s="1" t="s">
        <v>39</v>
      </c>
      <c r="I4" s="1" t="s">
        <v>80</v>
      </c>
      <c r="J4" s="1">
        <v>10</v>
      </c>
      <c r="L4" s="7" t="s">
        <v>116</v>
      </c>
      <c r="O4" s="1">
        <v>63</v>
      </c>
      <c r="P4" s="1" t="s">
        <v>72</v>
      </c>
      <c r="R4" s="1" t="s">
        <v>85</v>
      </c>
      <c r="S4" s="1" t="s">
        <v>146</v>
      </c>
      <c r="T4" s="1" t="s">
        <v>113</v>
      </c>
      <c r="U4" s="1">
        <v>25</v>
      </c>
      <c r="W4" s="1" t="s">
        <v>138</v>
      </c>
      <c r="X4" s="1" t="s">
        <v>122</v>
      </c>
      <c r="Y4" s="1" t="s">
        <v>182</v>
      </c>
    </row>
    <row r="5" spans="2:25" x14ac:dyDescent="0.25">
      <c r="B5" s="1" t="s">
        <v>8</v>
      </c>
      <c r="C5" s="1" t="s">
        <v>50</v>
      </c>
      <c r="F5" s="1" t="s">
        <v>32</v>
      </c>
      <c r="J5" s="1">
        <v>20</v>
      </c>
      <c r="O5" s="1">
        <v>100</v>
      </c>
      <c r="P5" s="1" t="s">
        <v>69</v>
      </c>
      <c r="R5" s="1" t="s">
        <v>86</v>
      </c>
      <c r="S5" s="1" t="s">
        <v>147</v>
      </c>
      <c r="T5" s="1" t="s">
        <v>185</v>
      </c>
      <c r="U5" s="1">
        <v>32</v>
      </c>
    </row>
    <row r="6" spans="2:25" x14ac:dyDescent="0.25">
      <c r="B6" s="1" t="s">
        <v>9</v>
      </c>
      <c r="F6" s="1" t="s">
        <v>33</v>
      </c>
      <c r="J6" s="1" t="s">
        <v>28</v>
      </c>
      <c r="O6" s="1">
        <v>160</v>
      </c>
      <c r="R6" s="1" t="s">
        <v>87</v>
      </c>
      <c r="T6" s="1" t="s">
        <v>186</v>
      </c>
      <c r="U6" s="1">
        <v>40</v>
      </c>
    </row>
    <row r="7" spans="2:25" x14ac:dyDescent="0.25">
      <c r="B7" s="1" t="s">
        <v>10</v>
      </c>
      <c r="J7" s="1" t="s">
        <v>69</v>
      </c>
      <c r="O7" s="1">
        <v>250</v>
      </c>
      <c r="R7" s="1" t="s">
        <v>88</v>
      </c>
      <c r="T7" s="1" t="s">
        <v>69</v>
      </c>
      <c r="U7" s="1">
        <v>50</v>
      </c>
    </row>
    <row r="8" spans="2:25" x14ac:dyDescent="0.25">
      <c r="B8" s="1" t="s">
        <v>11</v>
      </c>
      <c r="O8" s="1">
        <v>400</v>
      </c>
      <c r="R8" s="1" t="s">
        <v>90</v>
      </c>
      <c r="U8" s="1">
        <v>63</v>
      </c>
    </row>
    <row r="9" spans="2:25" x14ac:dyDescent="0.25">
      <c r="B9" s="1" t="s">
        <v>12</v>
      </c>
      <c r="O9" s="1">
        <v>630</v>
      </c>
      <c r="R9" s="7" t="s">
        <v>159</v>
      </c>
      <c r="U9" s="1">
        <v>80</v>
      </c>
    </row>
    <row r="10" spans="2:25" x14ac:dyDescent="0.25">
      <c r="B10" s="1" t="s">
        <v>127</v>
      </c>
      <c r="O10" s="1">
        <v>1000</v>
      </c>
      <c r="R10" s="1" t="s">
        <v>158</v>
      </c>
      <c r="U10" s="1">
        <v>100</v>
      </c>
    </row>
    <row r="11" spans="2:25" x14ac:dyDescent="0.25">
      <c r="B11" s="1" t="s">
        <v>128</v>
      </c>
      <c r="O11" s="1">
        <v>1250</v>
      </c>
      <c r="R11" s="1" t="s">
        <v>83</v>
      </c>
      <c r="U11" s="1">
        <v>125</v>
      </c>
    </row>
    <row r="12" spans="2:25" x14ac:dyDescent="0.25">
      <c r="O12" s="1">
        <v>1600</v>
      </c>
      <c r="U12" s="1">
        <v>160</v>
      </c>
    </row>
    <row r="13" spans="2:25" x14ac:dyDescent="0.25">
      <c r="O13" s="1" t="s">
        <v>67</v>
      </c>
      <c r="U13" s="1" t="s">
        <v>122</v>
      </c>
    </row>
    <row r="14" spans="2:25" x14ac:dyDescent="0.25">
      <c r="O14" s="1" t="s">
        <v>69</v>
      </c>
      <c r="U14" s="1" t="s">
        <v>69</v>
      </c>
    </row>
    <row r="15" spans="2:25" x14ac:dyDescent="0.25">
      <c r="O15" s="1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Техническая часть</vt:lpstr>
      <vt:lpstr>Приложение</vt:lpstr>
      <vt:lpstr>Коммерческая часть</vt:lpstr>
      <vt:lpstr>Схема</vt:lpstr>
      <vt:lpstr>Компоновка</vt:lpstr>
      <vt:lpstr>L&amp;T</vt:lpstr>
      <vt:lpstr>'Коммерческая часть'!Область_печати</vt:lpstr>
      <vt:lpstr>Компоновка!Область_печати</vt:lpstr>
      <vt:lpstr>'Техническая часть'!Область_печати</vt:lpstr>
    </vt:vector>
  </TitlesOfParts>
  <Company>ООО "ИТЦСР"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 Николай Борисович</dc:creator>
  <cp:lastModifiedBy>Дрёмина Яна Сергеевна</cp:lastModifiedBy>
  <cp:lastPrinted>2020-02-26T23:59:09Z</cp:lastPrinted>
  <dcterms:created xsi:type="dcterms:W3CDTF">2013-02-07T16:35:59Z</dcterms:created>
  <dcterms:modified xsi:type="dcterms:W3CDTF">2020-02-27T00:00:26Z</dcterms:modified>
</cp:coreProperties>
</file>